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0115" windowHeight="9525"/>
  </bookViews>
  <sheets>
    <sheet name="Бюджет_1" sheetId="2" r:id="rId1"/>
    <sheet name="Лист1" sheetId="3" r:id="rId2"/>
  </sheets>
  <definedNames>
    <definedName name="_xlnm.Print_Titles" localSheetId="0">Бюджет_1!$8:$9</definedName>
    <definedName name="_xlnm.Print_Area" localSheetId="0">Бюджет_1!$A$1:$AE$119</definedName>
  </definedNames>
  <calcPr calcId="125725"/>
</workbook>
</file>

<file path=xl/calcChain.xml><?xml version="1.0" encoding="utf-8"?>
<calcChain xmlns="http://schemas.openxmlformats.org/spreadsheetml/2006/main">
  <c r="V37" i="2"/>
  <c r="V45" l="1"/>
  <c r="V44" s="1"/>
  <c r="V42"/>
  <c r="V41" s="1"/>
  <c r="W10"/>
  <c r="X10"/>
  <c r="W110"/>
  <c r="W111"/>
  <c r="V110"/>
  <c r="V111"/>
  <c r="W113"/>
  <c r="X113"/>
  <c r="V113"/>
  <c r="W77"/>
  <c r="W116" l="1"/>
  <c r="X89"/>
  <c r="W73"/>
  <c r="X73"/>
  <c r="V73"/>
  <c r="W54"/>
  <c r="X54"/>
  <c r="W59"/>
  <c r="X59"/>
  <c r="V59"/>
  <c r="W55"/>
  <c r="X55"/>
  <c r="W37"/>
  <c r="X37"/>
  <c r="X79"/>
  <c r="X78" s="1"/>
  <c r="X77" s="1"/>
  <c r="W79"/>
  <c r="V79"/>
  <c r="V78" s="1"/>
  <c r="W78"/>
  <c r="X70"/>
  <c r="X69" s="1"/>
  <c r="W70"/>
  <c r="W69" s="1"/>
  <c r="V70"/>
  <c r="V69" s="1"/>
  <c r="X67"/>
  <c r="X66" s="1"/>
  <c r="W67"/>
  <c r="V67"/>
  <c r="W66"/>
  <c r="V66"/>
  <c r="X64"/>
  <c r="X63" s="1"/>
  <c r="W64"/>
  <c r="V64"/>
  <c r="V63" s="1"/>
  <c r="W63"/>
  <c r="V31" l="1"/>
  <c r="V30" s="1"/>
  <c r="V29" s="1"/>
  <c r="X35"/>
  <c r="W35"/>
  <c r="V35"/>
  <c r="V34" s="1"/>
  <c r="V33" s="1"/>
  <c r="X33"/>
  <c r="W33"/>
  <c r="W22"/>
  <c r="W21" s="1"/>
  <c r="X22"/>
  <c r="X21" s="1"/>
  <c r="V22"/>
  <c r="V21" s="1"/>
  <c r="V14"/>
  <c r="W112" l="1"/>
  <c r="X112"/>
  <c r="X111" s="1"/>
  <c r="X110" s="1"/>
  <c r="V112"/>
  <c r="X108"/>
  <c r="W108"/>
  <c r="V108"/>
  <c r="X106"/>
  <c r="W106"/>
  <c r="V106"/>
  <c r="V57"/>
  <c r="V56" s="1"/>
  <c r="V55" s="1"/>
  <c r="V54" s="1"/>
  <c r="W57"/>
  <c r="W56" s="1"/>
  <c r="X57"/>
  <c r="X56" s="1"/>
  <c r="W87"/>
  <c r="W86" s="1"/>
  <c r="W85" s="1"/>
  <c r="X87"/>
  <c r="X86" s="1"/>
  <c r="X85" s="1"/>
  <c r="V87"/>
  <c r="V86" s="1"/>
  <c r="V85" s="1"/>
  <c r="W105" l="1"/>
  <c r="V105"/>
  <c r="X105"/>
  <c r="W52"/>
  <c r="W50" s="1"/>
  <c r="W49" s="1"/>
  <c r="X52"/>
  <c r="X50" s="1"/>
  <c r="X49" s="1"/>
  <c r="X118"/>
  <c r="X117" s="1"/>
  <c r="W118"/>
  <c r="W117" s="1"/>
  <c r="W115" s="1"/>
  <c r="X18"/>
  <c r="X17" s="1"/>
  <c r="X16" s="1"/>
  <c r="W18"/>
  <c r="W17" s="1"/>
  <c r="W16" s="1"/>
  <c r="V18"/>
  <c r="V17" s="1"/>
  <c r="V16" s="1"/>
  <c r="W99"/>
  <c r="X99"/>
  <c r="V99"/>
  <c r="X103"/>
  <c r="W103"/>
  <c r="V103"/>
  <c r="X101"/>
  <c r="W101"/>
  <c r="V101"/>
  <c r="W94"/>
  <c r="W93" s="1"/>
  <c r="W89" s="1"/>
  <c r="X94"/>
  <c r="X93" s="1"/>
  <c r="V94"/>
  <c r="V93" s="1"/>
  <c r="V89" s="1"/>
  <c r="V91"/>
  <c r="V90" s="1"/>
  <c r="W82"/>
  <c r="W81" s="1"/>
  <c r="W72" s="1"/>
  <c r="X82"/>
  <c r="X81" s="1"/>
  <c r="X72" s="1"/>
  <c r="V82"/>
  <c r="V81" s="1"/>
  <c r="V77" s="1"/>
  <c r="V72" s="1"/>
  <c r="W75"/>
  <c r="W74" s="1"/>
  <c r="X75"/>
  <c r="X74" s="1"/>
  <c r="V75"/>
  <c r="V74" s="1"/>
  <c r="W61"/>
  <c r="W60" s="1"/>
  <c r="X61"/>
  <c r="X60" s="1"/>
  <c r="V61"/>
  <c r="V60" s="1"/>
  <c r="V52"/>
  <c r="V50" s="1"/>
  <c r="V49" s="1"/>
  <c r="V39"/>
  <c r="V38" s="1"/>
  <c r="W25"/>
  <c r="W24" s="1"/>
  <c r="X25"/>
  <c r="V25"/>
  <c r="W27"/>
  <c r="X27"/>
  <c r="V27"/>
  <c r="W14"/>
  <c r="W13" s="1"/>
  <c r="W12" s="1"/>
  <c r="X14"/>
  <c r="X13" s="1"/>
  <c r="X12" s="1"/>
  <c r="X115" l="1"/>
  <c r="X116"/>
  <c r="X48"/>
  <c r="X47" s="1"/>
  <c r="V48"/>
  <c r="V47" s="1"/>
  <c r="W48"/>
  <c r="W47" s="1"/>
  <c r="V24"/>
  <c r="V20" s="1"/>
  <c r="W20"/>
  <c r="W11" s="1"/>
  <c r="X24"/>
  <c r="X20" s="1"/>
  <c r="X11" s="1"/>
  <c r="X84"/>
  <c r="V84"/>
  <c r="W84"/>
  <c r="V98"/>
  <c r="V97" s="1"/>
  <c r="X98"/>
  <c r="X97" s="1"/>
  <c r="W98"/>
  <c r="W97" s="1"/>
  <c r="X96" l="1"/>
  <c r="W96"/>
  <c r="V96" l="1"/>
  <c r="V13" l="1"/>
  <c r="V12" s="1"/>
  <c r="V11" l="1"/>
  <c r="V10" s="1"/>
</calcChain>
</file>

<file path=xl/sharedStrings.xml><?xml version="1.0" encoding="utf-8"?>
<sst xmlns="http://schemas.openxmlformats.org/spreadsheetml/2006/main" count="211" uniqueCount="94">
  <si>
    <t>Специальные расходы</t>
  </si>
  <si>
    <t>Иные бюджетные ассигнования</t>
  </si>
  <si>
    <t>Условно утвержденные расходы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</si>
  <si>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</si>
  <si>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</si>
  <si>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</si>
  <si>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</si>
  <si>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</si>
  <si>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</si>
  <si>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</si>
  <si>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Уличное освещение</t>
  </si>
  <si>
    <t>Мероприятия по сбору и вывозу бытовых отходов и мусора</t>
  </si>
  <si>
    <t>Мероприятия по утилизации и переработки отходов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</si>
  <si>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</si>
  <si>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</si>
  <si>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</si>
  <si>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</si>
  <si>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</si>
  <si>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</si>
  <si>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Транспорт</t>
  </si>
  <si>
    <t>Национальная экономика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</si>
  <si>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</si>
  <si>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</si>
  <si>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</si>
  <si>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</si>
  <si>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</si>
  <si>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</si>
  <si>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Мобилизационная и вневойсковая подготовка</t>
  </si>
  <si>
    <t>Национальная оборона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</si>
  <si>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</si>
  <si>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</si>
  <si>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</si>
  <si>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</si>
  <si>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</si>
  <si>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</si>
  <si>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</si>
  <si>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</si>
  <si>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</si>
  <si>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</si>
  <si>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</si>
  <si>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</si>
  <si>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</si>
  <si>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</si>
  <si>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</si>
  <si>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</si>
  <si>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</si>
  <si>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</si>
  <si>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</si>
  <si>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</si>
  <si>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</si>
  <si>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</si>
  <si>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</si>
  <si>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</t>
  </si>
  <si>
    <t>ГлРсп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</si>
  <si>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</si>
  <si>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Егорьевского сельсовета Маслянинского района Новосибирской области</t>
  </si>
  <si>
    <t>Дорожный фонд Егорьевского сельсовета Маслянинского района в части содержания муниципальных дорог</t>
  </si>
  <si>
    <t>Коммунальное хозяйство</t>
  </si>
  <si>
    <t>Прочие мероприятия по поддержке коммунального хозяйства</t>
  </si>
  <si>
    <t>2020 год</t>
  </si>
  <si>
    <t>Обеспечение пожарной безопасности</t>
  </si>
  <si>
    <t>Публичные нормативные социальные выплаты гражданам</t>
  </si>
  <si>
    <t>Доплаты к пенсиям муниципальных служащих</t>
  </si>
  <si>
    <t>2021 год</t>
  </si>
  <si>
    <t>Расходы на оплату труда и содержание аппарата управления представительного органа местного самоуправления</t>
  </si>
  <si>
    <t>Расходы на выплаты по оплате труда работников государственных (муниципальных) органов</t>
  </si>
  <si>
    <t>Обеспечение проведения выборов и референдумов</t>
  </si>
  <si>
    <t>Проведение выборов в законодательные (представительные) органы муниципальной власти</t>
  </si>
  <si>
    <t>01</t>
  </si>
  <si>
    <t>Обеспечение первичных мер пожарной безопасности в границах населенных пунктов муниципальных образований</t>
  </si>
  <si>
    <t>Участие муниципальных образований в профилактике правонарушений и борьбе с преступностью</t>
  </si>
  <si>
    <t>Участие муниципальных образований в противодействии злоупотребдения наркотиками и их незаконному обороту</t>
  </si>
  <si>
    <t>Участие муниципальных образований в использовании и охране земель</t>
  </si>
  <si>
    <t>Дорожный фонд Егорьевского сельсовета Маслянинского района в части капитальных расходов</t>
  </si>
  <si>
    <t>Реализация мероприятий по обеспечению сбалансированности местных бюджетов в рамкахгосударственной программы Новосибирской области"Управление финансами в Новосибирской области" за счет средств областного бюджета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</si>
  <si>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</si>
  <si>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</si>
  <si>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</si>
  <si>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</si>
  <si>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</si>
  <si>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03</t>
  </si>
  <si>
    <t>Социальное обеспечение и иные выплаты населению</t>
  </si>
  <si>
    <t>СОЦИАЛЬНАЯ ПОЛИТИКА</t>
  </si>
  <si>
    <t>Пенсионное обеспечение</t>
  </si>
  <si>
    <t>Приложение №7</t>
  </si>
  <si>
    <t>Ведомственная структура расходов бюджета Егорьевского сельсовета Маслянинского района Новосибирской области на 2020год и плановый период 2021-2022 годов</t>
  </si>
  <si>
    <t>2022 год</t>
  </si>
  <si>
    <t>Прочие расходы</t>
  </si>
  <si>
    <t xml:space="preserve">к решению 56  сессии Совета депутатов Егорьевского сельсовета Маслянинского района </t>
  </si>
  <si>
    <t>Новосибирской области от 26 декабря 2019г. №188</t>
  </si>
  <si>
    <t xml:space="preserve">
«О бюджете Егорьевского сельсовета Маслянинского района Новосибирской области на 2020 год и плановый период 2021-2022 годов»</t>
  </si>
  <si>
    <t>99000S0370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</si>
  <si>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 государственной программы Новосибирской области "Развитие институтов региональной политики и гражданского общества в НСО"</t>
  </si>
  <si>
    <t>Расходы на реализацию социально-значимых проектов в сфере развития общественной инфраструктуры подпрограммы "Содействие развитию местного самоуправления государственной программы Новосибирской области "Развитие институтов региональной политики и гражданского общества в НСО", в части софинансирования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</si>
</sst>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5"/>
      <color indexed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9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71" fontId="3" fillId="0" borderId="5" xfId="1" applyNumberFormat="1" applyFont="1" applyFill="1" applyBorder="1" applyAlignment="1" applyProtection="1">
      <alignment wrapText="1"/>
      <protection hidden="1"/>
    </xf>
    <xf numFmtId="172" fontId="3" fillId="0" borderId="5" xfId="1" applyNumberFormat="1" applyFont="1" applyFill="1" applyBorder="1" applyAlignment="1" applyProtection="1">
      <alignment wrapText="1"/>
      <protection hidden="1"/>
    </xf>
    <xf numFmtId="172" fontId="4" fillId="0" borderId="5" xfId="1" applyNumberFormat="1" applyFont="1" applyFill="1" applyBorder="1" applyAlignment="1" applyProtection="1">
      <alignment wrapText="1"/>
      <protection hidden="1"/>
    </xf>
    <xf numFmtId="170" fontId="5" fillId="2" borderId="5" xfId="1" applyNumberFormat="1" applyFont="1" applyFill="1" applyBorder="1" applyAlignment="1" applyProtection="1">
      <alignment wrapText="1"/>
      <protection hidden="1"/>
    </xf>
    <xf numFmtId="170" fontId="6" fillId="0" borderId="5" xfId="1" applyNumberFormat="1" applyFont="1" applyFill="1" applyBorder="1" applyAlignment="1" applyProtection="1">
      <alignment wrapText="1"/>
      <protection hidden="1"/>
    </xf>
    <xf numFmtId="170" fontId="3" fillId="0" borderId="8" xfId="1" applyNumberFormat="1" applyFont="1" applyFill="1" applyBorder="1" applyAlignment="1" applyProtection="1">
      <alignment wrapText="1"/>
      <protection hidden="1"/>
    </xf>
    <xf numFmtId="171" fontId="3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1" applyFont="1" applyProtection="1"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70" fontId="3" fillId="0" borderId="8" xfId="1" applyNumberFormat="1" applyFont="1" applyFill="1" applyBorder="1" applyAlignment="1" applyProtection="1">
      <alignment wrapText="1"/>
      <protection hidden="1"/>
    </xf>
    <xf numFmtId="170" fontId="6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Border="1"/>
    <xf numFmtId="0" fontId="7" fillId="0" borderId="19" xfId="1" applyFont="1" applyBorder="1" applyAlignment="1" applyProtection="1">
      <alignment horizontal="center" vertical="center"/>
      <protection hidden="1"/>
    </xf>
    <xf numFmtId="0" fontId="7" fillId="0" borderId="17" xfId="1" applyFont="1" applyBorder="1" applyAlignment="1" applyProtection="1">
      <alignment horizontal="center" vertical="center"/>
      <protection hidden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70" fontId="4" fillId="0" borderId="8" xfId="1" applyNumberFormat="1" applyFont="1" applyFill="1" applyBorder="1" applyAlignment="1" applyProtection="1">
      <alignment wrapText="1"/>
      <protection hidden="1"/>
    </xf>
    <xf numFmtId="0" fontId="10" fillId="0" borderId="0" xfId="2" applyNumberFormat="1" applyFont="1" applyFill="1" applyAlignment="1" applyProtection="1">
      <alignment wrapText="1"/>
      <protection hidden="1"/>
    </xf>
    <xf numFmtId="0" fontId="1" fillId="0" borderId="0" xfId="1" applyBorder="1" applyAlignment="1" applyProtection="1">
      <protection hidden="1"/>
    </xf>
    <xf numFmtId="0" fontId="1" fillId="0" borderId="0" xfId="1" applyBorder="1" applyAlignment="1"/>
    <xf numFmtId="0" fontId="1" fillId="0" borderId="0" xfId="1" applyAlignment="1"/>
    <xf numFmtId="170" fontId="3" fillId="0" borderId="5" xfId="1" applyNumberFormat="1" applyFont="1" applyFill="1" applyBorder="1" applyAlignment="1" applyProtection="1">
      <alignment wrapText="1"/>
      <protection hidden="1"/>
    </xf>
    <xf numFmtId="170" fontId="3" fillId="0" borderId="8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70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Font="1" applyBorder="1" applyAlignment="1" applyProtection="1">
      <alignment horizontal="center" vertic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25" xfId="1" applyFont="1" applyBorder="1" applyAlignment="1" applyProtection="1">
      <alignment horizontal="center" vertical="center"/>
      <protection hidden="1"/>
    </xf>
    <xf numFmtId="164" fontId="3" fillId="0" borderId="25" xfId="1" applyNumberFormat="1" applyFont="1" applyFill="1" applyBorder="1" applyAlignment="1" applyProtection="1">
      <alignment horizontal="center" vertical="center"/>
      <protection hidden="1"/>
    </xf>
    <xf numFmtId="164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Font="1" applyBorder="1" applyAlignment="1" applyProtection="1">
      <alignment horizontal="center" vertical="center"/>
      <protection hidden="1"/>
    </xf>
    <xf numFmtId="164" fontId="13" fillId="0" borderId="7" xfId="1" applyNumberFormat="1" applyFont="1" applyFill="1" applyBorder="1" applyAlignment="1" applyProtection="1">
      <alignment vertical="top"/>
      <protection hidden="1"/>
    </xf>
    <xf numFmtId="164" fontId="8" fillId="0" borderId="7" xfId="1" applyNumberFormat="1" applyFont="1" applyFill="1" applyBorder="1" applyAlignment="1" applyProtection="1">
      <alignment vertical="top"/>
      <protection hidden="1"/>
    </xf>
    <xf numFmtId="164" fontId="8" fillId="0" borderId="9" xfId="1" applyNumberFormat="1" applyFont="1" applyFill="1" applyBorder="1" applyAlignment="1" applyProtection="1">
      <alignment vertical="top"/>
      <protection hidden="1"/>
    </xf>
    <xf numFmtId="167" fontId="8" fillId="0" borderId="7" xfId="1" applyNumberFormat="1" applyFont="1" applyFill="1" applyBorder="1" applyAlignment="1" applyProtection="1">
      <alignment horizontal="center" vertical="top"/>
      <protection hidden="1"/>
    </xf>
    <xf numFmtId="169" fontId="8" fillId="0" borderId="7" xfId="1" applyNumberFormat="1" applyFont="1" applyFill="1" applyBorder="1" applyAlignment="1" applyProtection="1">
      <alignment horizontal="center" vertical="top"/>
      <protection hidden="1"/>
    </xf>
    <xf numFmtId="167" fontId="8" fillId="0" borderId="18" xfId="1" applyNumberFormat="1" applyFont="1" applyFill="1" applyBorder="1" applyAlignment="1" applyProtection="1">
      <alignment vertical="top" wrapText="1"/>
      <protection hidden="1"/>
    </xf>
    <xf numFmtId="0" fontId="1" fillId="3" borderId="4" xfId="1" applyFont="1" applyFill="1" applyBorder="1" applyAlignment="1" applyProtection="1">
      <protection hidden="1"/>
    </xf>
    <xf numFmtId="166" fontId="1" fillId="3" borderId="11" xfId="1" applyNumberFormat="1" applyFont="1" applyFill="1" applyBorder="1" applyAlignment="1" applyProtection="1">
      <protection hidden="1"/>
    </xf>
    <xf numFmtId="9" fontId="1" fillId="3" borderId="10" xfId="1" applyNumberFormat="1" applyFont="1" applyFill="1" applyBorder="1" applyAlignment="1" applyProtection="1">
      <protection hidden="1"/>
    </xf>
    <xf numFmtId="165" fontId="1" fillId="3" borderId="10" xfId="1" applyNumberFormat="1" applyFont="1" applyFill="1" applyBorder="1" applyAlignment="1" applyProtection="1">
      <protection hidden="1"/>
    </xf>
    <xf numFmtId="0" fontId="1" fillId="3" borderId="2" xfId="1" applyFont="1" applyFill="1" applyBorder="1" applyAlignment="1" applyProtection="1">
      <protection hidden="1"/>
    </xf>
    <xf numFmtId="0" fontId="1" fillId="3" borderId="0" xfId="1" applyFont="1" applyFill="1" applyProtection="1">
      <protection hidden="1"/>
    </xf>
    <xf numFmtId="0" fontId="1" fillId="3" borderId="0" xfId="1" applyFont="1" applyFill="1"/>
    <xf numFmtId="168" fontId="8" fillId="0" borderId="7" xfId="1" applyNumberFormat="1" applyFont="1" applyFill="1" applyBorder="1" applyAlignment="1" applyProtection="1">
      <alignment horizontal="center" vertical="top"/>
      <protection hidden="1"/>
    </xf>
    <xf numFmtId="0" fontId="1" fillId="0" borderId="4" xfId="1" applyFont="1" applyFill="1" applyBorder="1" applyAlignment="1" applyProtection="1">
      <protection hidden="1"/>
    </xf>
    <xf numFmtId="166" fontId="1" fillId="0" borderId="6" xfId="1" applyNumberFormat="1" applyFont="1" applyFill="1" applyBorder="1" applyAlignment="1" applyProtection="1">
      <protection hidden="1"/>
    </xf>
    <xf numFmtId="9" fontId="1" fillId="0" borderId="5" xfId="1" applyNumberFormat="1" applyFont="1" applyFill="1" applyBorder="1" applyAlignment="1" applyProtection="1">
      <protection hidden="1"/>
    </xf>
    <xf numFmtId="165" fontId="1" fillId="0" borderId="5" xfId="1" applyNumberFormat="1" applyFont="1" applyFill="1" applyBorder="1" applyAlignment="1" applyProtection="1">
      <protection hidden="1"/>
    </xf>
    <xf numFmtId="0" fontId="1" fillId="0" borderId="2" xfId="1" applyFont="1" applyBorder="1" applyAlignment="1" applyProtection="1"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164" fontId="3" fillId="0" borderId="25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70" fontId="3" fillId="0" borderId="8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70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25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25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70" fontId="3" fillId="0" borderId="8" xfId="1" applyNumberFormat="1" applyFont="1" applyFill="1" applyBorder="1" applyAlignment="1" applyProtection="1">
      <alignment wrapText="1"/>
      <protection hidden="1"/>
    </xf>
    <xf numFmtId="0" fontId="7" fillId="0" borderId="4" xfId="1" applyFont="1" applyFill="1" applyBorder="1" applyAlignment="1" applyProtection="1">
      <protection hidden="1"/>
    </xf>
    <xf numFmtId="170" fontId="15" fillId="0" borderId="5" xfId="1" applyNumberFormat="1" applyFont="1" applyFill="1" applyBorder="1" applyAlignment="1" applyProtection="1">
      <alignment wrapText="1"/>
      <protection hidden="1"/>
    </xf>
    <xf numFmtId="166" fontId="7" fillId="0" borderId="6" xfId="1" applyNumberFormat="1" applyFont="1" applyFill="1" applyBorder="1" applyAlignment="1" applyProtection="1">
      <protection hidden="1"/>
    </xf>
    <xf numFmtId="9" fontId="7" fillId="0" borderId="5" xfId="1" applyNumberFormat="1" applyFont="1" applyFill="1" applyBorder="1" applyAlignment="1" applyProtection="1">
      <protection hidden="1"/>
    </xf>
    <xf numFmtId="165" fontId="7" fillId="0" borderId="5" xfId="1" applyNumberFormat="1" applyFont="1" applyFill="1" applyBorder="1" applyAlignment="1" applyProtection="1">
      <protection hidden="1"/>
    </xf>
    <xf numFmtId="0" fontId="7" fillId="0" borderId="2" xfId="1" applyFont="1" applyBorder="1" applyAlignment="1" applyProtection="1">
      <protection hidden="1"/>
    </xf>
    <xf numFmtId="0" fontId="14" fillId="0" borderId="0" xfId="1" applyFont="1" applyProtection="1">
      <protection hidden="1"/>
    </xf>
    <xf numFmtId="0" fontId="14" fillId="0" borderId="0" xfId="1" applyFont="1"/>
    <xf numFmtId="167" fontId="8" fillId="3" borderId="18" xfId="1" applyNumberFormat="1" applyFont="1" applyFill="1" applyBorder="1" applyAlignment="1" applyProtection="1">
      <alignment vertical="top" wrapText="1"/>
      <protection hidden="1"/>
    </xf>
    <xf numFmtId="167" fontId="8" fillId="3" borderId="7" xfId="1" applyNumberFormat="1" applyFont="1" applyFill="1" applyBorder="1" applyAlignment="1" applyProtection="1">
      <alignment horizontal="center" vertical="top"/>
      <protection hidden="1"/>
    </xf>
    <xf numFmtId="169" fontId="8" fillId="3" borderId="7" xfId="1" applyNumberFormat="1" applyFont="1" applyFill="1" applyBorder="1" applyAlignment="1" applyProtection="1">
      <alignment horizontal="center" vertical="top"/>
      <protection hidden="1"/>
    </xf>
    <xf numFmtId="168" fontId="8" fillId="3" borderId="7" xfId="1" applyNumberFormat="1" applyFont="1" applyFill="1" applyBorder="1" applyAlignment="1" applyProtection="1">
      <alignment horizontal="center" vertical="top"/>
      <protection hidden="1"/>
    </xf>
    <xf numFmtId="164" fontId="8" fillId="3" borderId="7" xfId="1" applyNumberFormat="1" applyFont="1" applyFill="1" applyBorder="1" applyAlignment="1" applyProtection="1">
      <alignment vertical="top"/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Font="1" applyAlignment="1" applyProtection="1">
      <protection hidden="1"/>
    </xf>
    <xf numFmtId="167" fontId="10" fillId="0" borderId="18" xfId="1" applyNumberFormat="1" applyFont="1" applyFill="1" applyBorder="1" applyAlignment="1" applyProtection="1">
      <alignment vertical="top" wrapText="1"/>
      <protection hidden="1"/>
    </xf>
    <xf numFmtId="167" fontId="10" fillId="0" borderId="7" xfId="1" applyNumberFormat="1" applyFont="1" applyFill="1" applyBorder="1" applyAlignment="1" applyProtection="1">
      <alignment horizontal="center" vertical="top"/>
      <protection hidden="1"/>
    </xf>
    <xf numFmtId="169" fontId="10" fillId="0" borderId="7" xfId="1" applyNumberFormat="1" applyFont="1" applyFill="1" applyBorder="1" applyAlignment="1" applyProtection="1">
      <alignment horizontal="center" vertical="top"/>
      <protection hidden="1"/>
    </xf>
    <xf numFmtId="168" fontId="10" fillId="0" borderId="7" xfId="1" applyNumberFormat="1" applyFont="1" applyFill="1" applyBorder="1" applyAlignment="1" applyProtection="1">
      <alignment horizontal="center" vertical="top"/>
      <protection hidden="1"/>
    </xf>
    <xf numFmtId="164" fontId="10" fillId="0" borderId="7" xfId="1" applyNumberFormat="1" applyFont="1" applyFill="1" applyBorder="1" applyAlignment="1" applyProtection="1">
      <alignment vertical="top"/>
      <protection hidden="1"/>
    </xf>
    <xf numFmtId="164" fontId="10" fillId="0" borderId="9" xfId="1" applyNumberFormat="1" applyFont="1" applyFill="1" applyBorder="1" applyAlignment="1" applyProtection="1">
      <alignment vertical="top"/>
      <protection hidden="1"/>
    </xf>
    <xf numFmtId="173" fontId="8" fillId="0" borderId="7" xfId="1" applyNumberFormat="1" applyFont="1" applyFill="1" applyBorder="1" applyAlignment="1" applyProtection="1">
      <alignment vertical="top"/>
      <protection hidden="1"/>
    </xf>
    <xf numFmtId="173" fontId="8" fillId="0" borderId="9" xfId="1" applyNumberFormat="1" applyFont="1" applyFill="1" applyBorder="1" applyAlignment="1" applyProtection="1">
      <alignment vertical="top"/>
      <protection hidden="1"/>
    </xf>
    <xf numFmtId="49" fontId="8" fillId="0" borderId="7" xfId="1" applyNumberFormat="1" applyFont="1" applyFill="1" applyBorder="1" applyAlignment="1" applyProtection="1">
      <alignment horizontal="center" vertical="top"/>
      <protection hidden="1"/>
    </xf>
    <xf numFmtId="49" fontId="10" fillId="0" borderId="7" xfId="1" applyNumberFormat="1" applyFont="1" applyFill="1" applyBorder="1" applyAlignment="1" applyProtection="1">
      <alignment horizontal="center" vertical="top"/>
      <protection hidden="1"/>
    </xf>
    <xf numFmtId="169" fontId="8" fillId="0" borderId="7" xfId="1" applyNumberFormat="1" applyFont="1" applyFill="1" applyBorder="1" applyAlignment="1" applyProtection="1">
      <alignment horizontal="center" vertical="top" wrapText="1"/>
      <protection hidden="1"/>
    </xf>
    <xf numFmtId="0" fontId="8" fillId="0" borderId="7" xfId="1" applyNumberFormat="1" applyFont="1" applyFill="1" applyBorder="1" applyAlignment="1" applyProtection="1">
      <alignment horizontal="center" vertical="top" wrapText="1"/>
      <protection hidden="1"/>
    </xf>
    <xf numFmtId="167" fontId="8" fillId="0" borderId="7" xfId="1" applyNumberFormat="1" applyFont="1" applyFill="1" applyBorder="1" applyAlignment="1" applyProtection="1">
      <alignment horizontal="center" vertical="top" wrapText="1"/>
      <protection hidden="1"/>
    </xf>
    <xf numFmtId="164" fontId="8" fillId="0" borderId="7" xfId="1" applyNumberFormat="1" applyFont="1" applyFill="1" applyBorder="1" applyAlignment="1" applyProtection="1">
      <alignment horizontal="center" vertical="top" wrapText="1"/>
      <protection hidden="1"/>
    </xf>
    <xf numFmtId="164" fontId="8" fillId="0" borderId="7" xfId="1" applyNumberFormat="1" applyFont="1" applyFill="1" applyBorder="1" applyAlignment="1" applyProtection="1">
      <alignment vertical="top" wrapText="1"/>
      <protection hidden="1"/>
    </xf>
    <xf numFmtId="164" fontId="8" fillId="0" borderId="9" xfId="1" applyNumberFormat="1" applyFont="1" applyFill="1" applyBorder="1" applyAlignment="1" applyProtection="1">
      <alignment vertical="top" wrapText="1"/>
      <protection hidden="1"/>
    </xf>
    <xf numFmtId="49" fontId="8" fillId="0" borderId="7" xfId="1" applyNumberFormat="1" applyFont="1" applyFill="1" applyBorder="1" applyAlignment="1" applyProtection="1">
      <alignment horizontal="center" vertical="top" wrapText="1"/>
      <protection hidden="1"/>
    </xf>
    <xf numFmtId="169" fontId="10" fillId="0" borderId="7" xfId="1" applyNumberFormat="1" applyFont="1" applyFill="1" applyBorder="1" applyAlignment="1" applyProtection="1">
      <alignment horizontal="center" vertical="top" wrapText="1"/>
      <protection hidden="1"/>
    </xf>
    <xf numFmtId="49" fontId="10" fillId="0" borderId="7" xfId="1" applyNumberFormat="1" applyFont="1" applyFill="1" applyBorder="1" applyAlignment="1" applyProtection="1">
      <alignment horizontal="center" vertical="top" wrapText="1"/>
      <protection hidden="1"/>
    </xf>
    <xf numFmtId="0" fontId="10" fillId="0" borderId="7" xfId="1" applyNumberFormat="1" applyFont="1" applyFill="1" applyBorder="1" applyAlignment="1" applyProtection="1">
      <alignment horizontal="center" vertical="top" wrapText="1"/>
      <protection hidden="1"/>
    </xf>
    <xf numFmtId="167" fontId="10" fillId="0" borderId="7" xfId="1" applyNumberFormat="1" applyFont="1" applyFill="1" applyBorder="1" applyAlignment="1" applyProtection="1">
      <alignment horizontal="center" vertical="top" wrapText="1"/>
      <protection hidden="1"/>
    </xf>
    <xf numFmtId="164" fontId="10" fillId="0" borderId="7" xfId="1" applyNumberFormat="1" applyFont="1" applyFill="1" applyBorder="1" applyAlignment="1" applyProtection="1">
      <alignment vertical="top" wrapText="1"/>
      <protection hidden="1"/>
    </xf>
    <xf numFmtId="164" fontId="10" fillId="0" borderId="9" xfId="1" applyNumberFormat="1" applyFont="1" applyFill="1" applyBorder="1" applyAlignment="1" applyProtection="1">
      <alignment vertical="top" wrapText="1"/>
      <protection hidden="1"/>
    </xf>
    <xf numFmtId="167" fontId="10" fillId="0" borderId="23" xfId="1" applyNumberFormat="1" applyFont="1" applyFill="1" applyBorder="1" applyAlignment="1" applyProtection="1">
      <alignment vertical="top" wrapText="1"/>
      <protection hidden="1"/>
    </xf>
    <xf numFmtId="167" fontId="10" fillId="0" borderId="3" xfId="1" applyNumberFormat="1" applyFont="1" applyFill="1" applyBorder="1" applyAlignment="1" applyProtection="1">
      <alignment horizontal="center" vertical="top"/>
      <protection hidden="1"/>
    </xf>
    <xf numFmtId="169" fontId="10" fillId="0" borderId="3" xfId="1" applyNumberFormat="1" applyFont="1" applyFill="1" applyBorder="1" applyAlignment="1" applyProtection="1">
      <alignment horizontal="center" vertical="top"/>
      <protection hidden="1"/>
    </xf>
    <xf numFmtId="168" fontId="10" fillId="0" borderId="3" xfId="1" applyNumberFormat="1" applyFont="1" applyFill="1" applyBorder="1" applyAlignment="1" applyProtection="1">
      <alignment horizontal="center" vertical="top"/>
      <protection hidden="1"/>
    </xf>
    <xf numFmtId="164" fontId="10" fillId="0" borderId="3" xfId="1" applyNumberFormat="1" applyFont="1" applyFill="1" applyBorder="1" applyAlignment="1" applyProtection="1">
      <alignment vertical="top"/>
      <protection hidden="1"/>
    </xf>
    <xf numFmtId="164" fontId="10" fillId="0" borderId="21" xfId="1" applyNumberFormat="1" applyFont="1" applyFill="1" applyBorder="1" applyAlignment="1" applyProtection="1">
      <alignment vertical="top"/>
      <protection hidden="1"/>
    </xf>
    <xf numFmtId="164" fontId="13" fillId="0" borderId="25" xfId="1" applyNumberFormat="1" applyFont="1" applyFill="1" applyBorder="1" applyAlignment="1" applyProtection="1">
      <alignment vertical="top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70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25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70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25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25" xfId="1" applyNumberFormat="1" applyFont="1" applyFill="1" applyBorder="1" applyAlignment="1" applyProtection="1">
      <alignment horizontal="center" vertical="center"/>
      <protection hidden="1"/>
    </xf>
    <xf numFmtId="164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70" fontId="4" fillId="0" borderId="8" xfId="1" applyNumberFormat="1" applyFont="1" applyFill="1" applyBorder="1" applyAlignment="1" applyProtection="1">
      <alignment wrapText="1"/>
      <protection hidden="1"/>
    </xf>
    <xf numFmtId="170" fontId="3" fillId="0" borderId="24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24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14" fillId="3" borderId="10" xfId="1" applyNumberFormat="1" applyFont="1" applyFill="1" applyBorder="1" applyAlignment="1" applyProtection="1">
      <alignment wrapText="1"/>
      <protection hidden="1"/>
    </xf>
    <xf numFmtId="170" fontId="14" fillId="3" borderId="13" xfId="1" applyNumberFormat="1" applyFont="1" applyFill="1" applyBorder="1" applyAlignment="1" applyProtection="1">
      <alignment wrapText="1"/>
      <protection hidden="1"/>
    </xf>
    <xf numFmtId="164" fontId="14" fillId="3" borderId="25" xfId="1" applyNumberFormat="1" applyFont="1" applyFill="1" applyBorder="1" applyAlignment="1" applyProtection="1">
      <alignment horizontal="center" vertical="center"/>
      <protection hidden="1"/>
    </xf>
    <xf numFmtId="164" fontId="14" fillId="3" borderId="7" xfId="1" applyNumberFormat="1" applyFont="1" applyFill="1" applyBorder="1" applyAlignment="1" applyProtection="1">
      <alignment horizontal="center" vertical="center"/>
      <protection hidden="1"/>
    </xf>
    <xf numFmtId="164" fontId="14" fillId="3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15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8" fillId="0" borderId="0" xfId="2" applyFont="1" applyFill="1" applyAlignment="1">
      <alignment horizontal="right"/>
    </xf>
    <xf numFmtId="0" fontId="0" fillId="0" borderId="0" xfId="0" applyAlignment="1"/>
    <xf numFmtId="0" fontId="10" fillId="0" borderId="0" xfId="2" applyFont="1" applyFill="1" applyAlignment="1">
      <alignment horizontal="right" wrapText="1"/>
    </xf>
    <xf numFmtId="0" fontId="10" fillId="0" borderId="0" xfId="2" applyNumberFormat="1" applyFont="1" applyFill="1" applyAlignment="1" applyProtection="1">
      <alignment horizontal="right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1" fillId="0" borderId="0" xfId="2" applyNumberFormat="1" applyFont="1" applyFill="1" applyAlignment="1" applyProtection="1">
      <alignment horizontal="center" wrapText="1"/>
      <protection hidden="1"/>
    </xf>
    <xf numFmtId="168" fontId="3" fillId="0" borderId="7" xfId="1" applyNumberFormat="1" applyFont="1" applyFill="1" applyBorder="1" applyAlignment="1" applyProtection="1">
      <alignment horizontal="center" vertical="top"/>
      <protection hidden="1"/>
    </xf>
    <xf numFmtId="168" fontId="13" fillId="0" borderId="7" xfId="1" applyNumberFormat="1" applyFont="1" applyFill="1" applyBorder="1" applyAlignment="1" applyProtection="1">
      <alignment horizontal="center" vertical="top"/>
      <protection hidden="1"/>
    </xf>
    <xf numFmtId="167" fontId="3" fillId="0" borderId="18" xfId="1" applyNumberFormat="1" applyFont="1" applyFill="1" applyBorder="1" applyAlignment="1" applyProtection="1">
      <alignment horizontal="left" vertical="top" wrapText="1"/>
      <protection hidden="1"/>
    </xf>
    <xf numFmtId="167" fontId="10" fillId="0" borderId="18" xfId="1" applyNumberFormat="1" applyFont="1" applyFill="1" applyBorder="1" applyAlignment="1" applyProtection="1">
      <alignment horizontal="left" vertical="top" wrapText="1"/>
      <protection hidden="1"/>
    </xf>
    <xf numFmtId="167" fontId="13" fillId="0" borderId="18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46"/>
  <sheetViews>
    <sheetView showGridLines="0" tabSelected="1" workbookViewId="0">
      <selection activeCell="V10" sqref="V10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38.140625" style="50" customWidth="1"/>
    <col min="17" max="18" width="7.140625" style="1" customWidth="1"/>
    <col min="19" max="19" width="6.28515625" style="1" customWidth="1"/>
    <col min="20" max="20" width="12.42578125" style="1" customWidth="1"/>
    <col min="21" max="21" width="6" style="1" customWidth="1"/>
    <col min="22" max="23" width="10.140625" style="1" customWidth="1"/>
    <col min="24" max="24" width="9.140625" style="1" customWidth="1"/>
    <col min="25" max="31" width="0" style="1" hidden="1" customWidth="1"/>
    <col min="32" max="254" width="9.140625" style="1" customWidth="1"/>
    <col min="255" max="16384" width="9.140625" style="1"/>
  </cols>
  <sheetData>
    <row r="1" spans="1:33" ht="16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35"/>
      <c r="M1" s="35"/>
      <c r="N1" s="35"/>
      <c r="O1" s="34"/>
      <c r="P1" s="181" t="s">
        <v>84</v>
      </c>
      <c r="Q1" s="181"/>
      <c r="R1" s="182"/>
      <c r="S1" s="182"/>
      <c r="T1" s="182"/>
      <c r="U1" s="182"/>
      <c r="V1" s="182"/>
      <c r="W1" s="182"/>
      <c r="X1" s="182"/>
      <c r="Y1" s="182"/>
      <c r="Z1" s="2"/>
      <c r="AA1" s="2"/>
      <c r="AB1" s="2"/>
      <c r="AC1" s="2"/>
      <c r="AD1" s="2"/>
      <c r="AE1" s="2"/>
      <c r="AF1" s="2"/>
      <c r="AG1" s="2"/>
    </row>
    <row r="2" spans="1:33" ht="16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35"/>
      <c r="M2" s="35"/>
      <c r="N2" s="35"/>
      <c r="O2" s="34"/>
      <c r="P2" s="183" t="s">
        <v>88</v>
      </c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2"/>
      <c r="AE2" s="2"/>
      <c r="AF2" s="2"/>
      <c r="AG2" s="2"/>
    </row>
    <row r="3" spans="1:33" ht="18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183" t="s">
        <v>89</v>
      </c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2"/>
      <c r="AF3" s="2"/>
      <c r="AG3" s="2"/>
    </row>
    <row r="4" spans="1:33" ht="41.25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184" t="s">
        <v>90</v>
      </c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2"/>
      <c r="AF4" s="2"/>
      <c r="AG4" s="2"/>
    </row>
    <row r="5" spans="1:33" ht="32.2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185" t="s">
        <v>85</v>
      </c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2"/>
      <c r="AG5" s="2"/>
    </row>
    <row r="6" spans="1:33" ht="21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47"/>
      <c r="Q6" s="36"/>
      <c r="R6" s="36"/>
      <c r="S6" s="36"/>
      <c r="T6" s="36"/>
      <c r="U6" s="36"/>
      <c r="V6" s="36"/>
      <c r="W6" s="36"/>
      <c r="X6" s="44"/>
      <c r="Y6" s="36"/>
      <c r="Z6" s="36"/>
      <c r="AA6" s="36"/>
      <c r="AB6" s="36"/>
      <c r="AC6" s="36"/>
      <c r="AD6" s="36"/>
      <c r="AE6" s="2"/>
      <c r="AF6" s="2"/>
      <c r="AG6" s="2"/>
    </row>
    <row r="7" spans="1:33" ht="12.75" customHeight="1" thickBot="1">
      <c r="A7" s="33"/>
      <c r="B7" s="32"/>
      <c r="C7" s="32"/>
      <c r="D7" s="32"/>
      <c r="E7" s="32"/>
      <c r="F7" s="32"/>
      <c r="G7" s="32"/>
      <c r="H7" s="32"/>
      <c r="I7" s="32"/>
      <c r="J7" s="32"/>
      <c r="K7" s="32"/>
      <c r="L7" s="6"/>
      <c r="M7" s="7"/>
      <c r="N7" s="7"/>
      <c r="O7" s="7"/>
      <c r="P7" s="33"/>
      <c r="Q7" s="32"/>
      <c r="R7" s="32"/>
      <c r="S7" s="32"/>
      <c r="T7" s="32"/>
      <c r="U7" s="32"/>
      <c r="V7" s="31"/>
      <c r="W7" s="31"/>
      <c r="X7" s="37" t="s">
        <v>52</v>
      </c>
      <c r="Y7" s="2"/>
      <c r="Z7" s="60" t="s">
        <v>51</v>
      </c>
      <c r="AA7" s="7"/>
      <c r="AB7" s="7"/>
      <c r="AC7" s="7"/>
      <c r="AD7" s="7"/>
      <c r="AE7" s="7"/>
      <c r="AF7" s="7"/>
      <c r="AG7" s="7"/>
    </row>
    <row r="8" spans="1:33" ht="45">
      <c r="A8" s="9"/>
      <c r="B8" s="23"/>
      <c r="C8" s="23" t="s">
        <v>50</v>
      </c>
      <c r="D8" s="23"/>
      <c r="E8" s="23"/>
      <c r="F8" s="23"/>
      <c r="G8" s="30"/>
      <c r="H8" s="30"/>
      <c r="I8" s="30"/>
      <c r="J8" s="30"/>
      <c r="K8" s="22"/>
      <c r="L8" s="6"/>
      <c r="M8" s="7"/>
      <c r="N8" s="7"/>
      <c r="O8" s="7"/>
      <c r="P8" s="64" t="s">
        <v>50</v>
      </c>
      <c r="Q8" s="65" t="s">
        <v>53</v>
      </c>
      <c r="R8" s="29" t="s">
        <v>49</v>
      </c>
      <c r="S8" s="29" t="s">
        <v>48</v>
      </c>
      <c r="T8" s="29" t="s">
        <v>47</v>
      </c>
      <c r="U8" s="29" t="s">
        <v>46</v>
      </c>
      <c r="V8" s="29" t="s">
        <v>59</v>
      </c>
      <c r="W8" s="29" t="s">
        <v>63</v>
      </c>
      <c r="X8" s="43" t="s">
        <v>86</v>
      </c>
      <c r="Y8" s="42" t="s">
        <v>45</v>
      </c>
      <c r="Z8" s="66" t="s">
        <v>44</v>
      </c>
      <c r="AA8" s="28" t="s">
        <v>43</v>
      </c>
      <c r="AB8" s="58" t="s">
        <v>42</v>
      </c>
      <c r="AC8" s="28" t="s">
        <v>41</v>
      </c>
      <c r="AD8" s="27"/>
      <c r="AE8" s="27"/>
      <c r="AF8" s="7"/>
      <c r="AG8" s="7"/>
    </row>
    <row r="9" spans="1:33" ht="13.5" thickBot="1">
      <c r="A9" s="9"/>
      <c r="B9" s="26"/>
      <c r="C9" s="26"/>
      <c r="D9" s="26"/>
      <c r="E9" s="26"/>
      <c r="F9" s="26"/>
      <c r="G9" s="24"/>
      <c r="H9" s="24"/>
      <c r="I9" s="24"/>
      <c r="J9" s="24"/>
      <c r="K9" s="25"/>
      <c r="L9" s="6"/>
      <c r="M9" s="7"/>
      <c r="N9" s="7"/>
      <c r="O9" s="7"/>
      <c r="P9" s="67">
        <v>1</v>
      </c>
      <c r="Q9" s="61">
        <v>2</v>
      </c>
      <c r="R9" s="61">
        <v>2</v>
      </c>
      <c r="S9" s="61">
        <v>3</v>
      </c>
      <c r="T9" s="61">
        <v>4</v>
      </c>
      <c r="U9" s="61">
        <v>5</v>
      </c>
      <c r="V9" s="61">
        <v>6</v>
      </c>
      <c r="W9" s="61">
        <v>7</v>
      </c>
      <c r="X9" s="72">
        <v>8</v>
      </c>
      <c r="Y9" s="69">
        <v>12</v>
      </c>
      <c r="Z9" s="62">
        <v>13</v>
      </c>
      <c r="AA9" s="68">
        <v>10</v>
      </c>
      <c r="AB9" s="59">
        <v>11</v>
      </c>
      <c r="AC9" s="23">
        <v>12</v>
      </c>
      <c r="AD9" s="22"/>
      <c r="AE9" s="22"/>
      <c r="AF9" s="7"/>
      <c r="AG9" s="7"/>
    </row>
    <row r="10" spans="1:33" s="85" customFormat="1" ht="36">
      <c r="A10" s="79"/>
      <c r="B10" s="173">
        <v>882</v>
      </c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4"/>
      <c r="P10" s="117" t="s">
        <v>55</v>
      </c>
      <c r="Q10" s="118">
        <v>880</v>
      </c>
      <c r="R10" s="119">
        <v>0</v>
      </c>
      <c r="S10" s="119">
        <v>0</v>
      </c>
      <c r="T10" s="120">
        <v>0</v>
      </c>
      <c r="U10" s="118">
        <v>0</v>
      </c>
      <c r="V10" s="121">
        <f>SUM(V11+V47+V54+V72+V84+V96+V115+V110)</f>
        <v>8281.1299999999992</v>
      </c>
      <c r="W10" s="121">
        <f t="shared" ref="W10:X10" si="0">SUM(W11+W47+W54+W72+W84+W96+W115+W110)</f>
        <v>5206.1000000000004</v>
      </c>
      <c r="X10" s="121">
        <f t="shared" si="0"/>
        <v>5168.3099999999995</v>
      </c>
      <c r="Y10" s="175"/>
      <c r="Z10" s="176"/>
      <c r="AA10" s="177"/>
      <c r="AB10" s="80">
        <v>3220900</v>
      </c>
      <c r="AC10" s="81">
        <v>0</v>
      </c>
      <c r="AD10" s="82"/>
      <c r="AE10" s="82">
        <v>155</v>
      </c>
      <c r="AF10" s="83"/>
      <c r="AG10" s="84"/>
    </row>
    <row r="11" spans="1:33">
      <c r="A11" s="11"/>
      <c r="B11" s="167" t="s">
        <v>40</v>
      </c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8"/>
      <c r="P11" s="78" t="s">
        <v>75</v>
      </c>
      <c r="Q11" s="76">
        <v>880</v>
      </c>
      <c r="R11" s="77">
        <v>1</v>
      </c>
      <c r="S11" s="77">
        <v>0</v>
      </c>
      <c r="T11" s="86">
        <v>0</v>
      </c>
      <c r="U11" s="76">
        <v>0</v>
      </c>
      <c r="V11" s="74">
        <f>SUM(V12+V16+V20+V29+V33+V37)</f>
        <v>3563.2</v>
      </c>
      <c r="W11" s="74">
        <f t="shared" ref="W11:X11" si="1">SUM(W12+W16+W20+W29+W33+W37)</f>
        <v>2523.5</v>
      </c>
      <c r="X11" s="75">
        <f t="shared" si="1"/>
        <v>2523.5</v>
      </c>
      <c r="Y11" s="164"/>
      <c r="Z11" s="165"/>
      <c r="AA11" s="166"/>
      <c r="AB11" s="14">
        <v>1894100</v>
      </c>
      <c r="AC11" s="13">
        <v>0</v>
      </c>
      <c r="AD11" s="12"/>
      <c r="AE11" s="12">
        <v>155</v>
      </c>
      <c r="AF11" s="10"/>
      <c r="AG11" s="2"/>
    </row>
    <row r="12" spans="1:33" ht="48">
      <c r="A12" s="11"/>
      <c r="B12" s="159" t="s">
        <v>39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60"/>
      <c r="P12" s="78" t="s">
        <v>39</v>
      </c>
      <c r="Q12" s="76">
        <v>880</v>
      </c>
      <c r="R12" s="77">
        <v>1</v>
      </c>
      <c r="S12" s="77">
        <v>2</v>
      </c>
      <c r="T12" s="86">
        <v>0</v>
      </c>
      <c r="U12" s="76">
        <v>0</v>
      </c>
      <c r="V12" s="74">
        <f>SUM(V13)</f>
        <v>718.3</v>
      </c>
      <c r="W12" s="74">
        <f t="shared" ref="W12:X12" si="2">SUM(W13)</f>
        <v>718.3</v>
      </c>
      <c r="X12" s="75">
        <f t="shared" si="2"/>
        <v>718.3</v>
      </c>
      <c r="Y12" s="161"/>
      <c r="Z12" s="162"/>
      <c r="AA12" s="163"/>
      <c r="AB12" s="14">
        <v>464300</v>
      </c>
      <c r="AC12" s="13">
        <v>0</v>
      </c>
      <c r="AD12" s="12"/>
      <c r="AE12" s="12">
        <v>155</v>
      </c>
      <c r="AF12" s="10"/>
      <c r="AG12" s="2"/>
    </row>
    <row r="13" spans="1:33">
      <c r="A13" s="11"/>
      <c r="B13" s="159" t="s">
        <v>38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60"/>
      <c r="P13" s="78" t="s">
        <v>38</v>
      </c>
      <c r="Q13" s="76">
        <v>880</v>
      </c>
      <c r="R13" s="77">
        <v>1</v>
      </c>
      <c r="S13" s="77">
        <v>2</v>
      </c>
      <c r="T13" s="86">
        <v>9900003110</v>
      </c>
      <c r="U13" s="76">
        <v>0</v>
      </c>
      <c r="V13" s="74">
        <f>SUM(V14)</f>
        <v>718.3</v>
      </c>
      <c r="W13" s="74">
        <f t="shared" ref="W13:X13" si="3">SUM(W14)</f>
        <v>718.3</v>
      </c>
      <c r="X13" s="75">
        <f t="shared" si="3"/>
        <v>718.3</v>
      </c>
      <c r="Y13" s="161"/>
      <c r="Z13" s="162"/>
      <c r="AA13" s="163"/>
      <c r="AB13" s="14">
        <v>464300</v>
      </c>
      <c r="AC13" s="13">
        <v>0</v>
      </c>
      <c r="AD13" s="12"/>
      <c r="AE13" s="12">
        <v>155</v>
      </c>
      <c r="AF13" s="10"/>
      <c r="AG13" s="2"/>
    </row>
    <row r="14" spans="1:33" ht="72">
      <c r="A14" s="11"/>
      <c r="B14" s="19"/>
      <c r="C14" s="18"/>
      <c r="D14" s="17"/>
      <c r="E14" s="16"/>
      <c r="F14" s="15"/>
      <c r="G14" s="15"/>
      <c r="H14" s="15"/>
      <c r="I14" s="21"/>
      <c r="J14" s="159" t="s">
        <v>4</v>
      </c>
      <c r="K14" s="159"/>
      <c r="L14" s="159"/>
      <c r="M14" s="159"/>
      <c r="N14" s="159"/>
      <c r="O14" s="160"/>
      <c r="P14" s="78" t="s">
        <v>4</v>
      </c>
      <c r="Q14" s="76">
        <v>880</v>
      </c>
      <c r="R14" s="77">
        <v>1</v>
      </c>
      <c r="S14" s="77">
        <v>2</v>
      </c>
      <c r="T14" s="86">
        <v>9900003110</v>
      </c>
      <c r="U14" s="76">
        <v>100</v>
      </c>
      <c r="V14" s="74">
        <f>SUM(V15)</f>
        <v>718.3</v>
      </c>
      <c r="W14" s="74">
        <f t="shared" ref="W14:X14" si="4">SUM(W15)</f>
        <v>718.3</v>
      </c>
      <c r="X14" s="75">
        <f t="shared" si="4"/>
        <v>718.3</v>
      </c>
      <c r="Y14" s="161"/>
      <c r="Z14" s="162"/>
      <c r="AA14" s="163"/>
      <c r="AB14" s="14">
        <v>464300</v>
      </c>
      <c r="AC14" s="13">
        <v>0</v>
      </c>
      <c r="AD14" s="12"/>
      <c r="AE14" s="12">
        <v>155</v>
      </c>
      <c r="AF14" s="10"/>
      <c r="AG14" s="2"/>
    </row>
    <row r="15" spans="1:33" ht="24">
      <c r="A15" s="11"/>
      <c r="B15" s="19"/>
      <c r="C15" s="18"/>
      <c r="D15" s="17"/>
      <c r="E15" s="16"/>
      <c r="F15" s="15"/>
      <c r="G15" s="15"/>
      <c r="H15" s="15"/>
      <c r="I15" s="15"/>
      <c r="J15" s="20"/>
      <c r="K15" s="159" t="s">
        <v>25</v>
      </c>
      <c r="L15" s="159"/>
      <c r="M15" s="159"/>
      <c r="N15" s="159"/>
      <c r="O15" s="160"/>
      <c r="P15" s="124" t="s">
        <v>25</v>
      </c>
      <c r="Q15" s="125">
        <v>880</v>
      </c>
      <c r="R15" s="126">
        <v>1</v>
      </c>
      <c r="S15" s="126">
        <v>2</v>
      </c>
      <c r="T15" s="127">
        <v>9900003110</v>
      </c>
      <c r="U15" s="125">
        <v>120</v>
      </c>
      <c r="V15" s="128">
        <v>718.3</v>
      </c>
      <c r="W15" s="128">
        <v>718.3</v>
      </c>
      <c r="X15" s="129">
        <v>718.3</v>
      </c>
      <c r="Y15" s="161"/>
      <c r="Z15" s="162"/>
      <c r="AA15" s="163"/>
      <c r="AB15" s="14">
        <v>464300</v>
      </c>
      <c r="AC15" s="13">
        <v>0</v>
      </c>
      <c r="AD15" s="12"/>
      <c r="AE15" s="12">
        <v>155</v>
      </c>
      <c r="AF15" s="10"/>
      <c r="AG15" s="2"/>
    </row>
    <row r="16" spans="1:33" ht="68.25" customHeight="1">
      <c r="A16" s="11"/>
      <c r="B16" s="40"/>
      <c r="C16" s="18"/>
      <c r="D16" s="17"/>
      <c r="E16" s="16"/>
      <c r="F16" s="15"/>
      <c r="G16" s="15"/>
      <c r="H16" s="15"/>
      <c r="I16" s="15"/>
      <c r="J16" s="39"/>
      <c r="K16" s="38"/>
      <c r="L16" s="38"/>
      <c r="M16" s="38"/>
      <c r="N16" s="38"/>
      <c r="O16" s="39"/>
      <c r="P16" s="78" t="s">
        <v>54</v>
      </c>
      <c r="Q16" s="76">
        <v>880</v>
      </c>
      <c r="R16" s="77">
        <v>1</v>
      </c>
      <c r="S16" s="77">
        <v>3</v>
      </c>
      <c r="T16" s="86">
        <v>0</v>
      </c>
      <c r="U16" s="76">
        <v>0</v>
      </c>
      <c r="V16" s="130">
        <f>SUM(V17)</f>
        <v>0.4</v>
      </c>
      <c r="W16" s="130">
        <f t="shared" ref="W16:X16" si="5">SUM(W17)</f>
        <v>0</v>
      </c>
      <c r="X16" s="131">
        <f t="shared" si="5"/>
        <v>0</v>
      </c>
      <c r="Y16" s="70"/>
      <c r="Z16" s="63"/>
      <c r="AA16" s="55"/>
      <c r="AB16" s="14"/>
      <c r="AC16" s="13"/>
      <c r="AD16" s="12"/>
      <c r="AE16" s="12"/>
      <c r="AF16" s="10"/>
      <c r="AG16" s="2"/>
    </row>
    <row r="17" spans="1:33" ht="36">
      <c r="A17" s="11"/>
      <c r="B17" s="40"/>
      <c r="C17" s="18"/>
      <c r="D17" s="17"/>
      <c r="E17" s="16"/>
      <c r="F17" s="15"/>
      <c r="G17" s="15"/>
      <c r="H17" s="15"/>
      <c r="I17" s="15"/>
      <c r="J17" s="39"/>
      <c r="K17" s="38"/>
      <c r="L17" s="38"/>
      <c r="M17" s="38"/>
      <c r="N17" s="38"/>
      <c r="O17" s="39"/>
      <c r="P17" s="78" t="s">
        <v>64</v>
      </c>
      <c r="Q17" s="76">
        <v>880</v>
      </c>
      <c r="R17" s="77">
        <v>1</v>
      </c>
      <c r="S17" s="77">
        <v>3</v>
      </c>
      <c r="T17" s="86">
        <v>9900001990</v>
      </c>
      <c r="U17" s="76">
        <v>0</v>
      </c>
      <c r="V17" s="130">
        <f>SUM(V18)</f>
        <v>0.4</v>
      </c>
      <c r="W17" s="130">
        <f t="shared" ref="W17:X17" si="6">SUM(W18)</f>
        <v>0</v>
      </c>
      <c r="X17" s="131">
        <f t="shared" si="6"/>
        <v>0</v>
      </c>
      <c r="Y17" s="70"/>
      <c r="Z17" s="63"/>
      <c r="AA17" s="55"/>
      <c r="AB17" s="14"/>
      <c r="AC17" s="13"/>
      <c r="AD17" s="12"/>
      <c r="AE17" s="12"/>
      <c r="AF17" s="10"/>
      <c r="AG17" s="2"/>
    </row>
    <row r="18" spans="1:33" ht="36">
      <c r="A18" s="11"/>
      <c r="B18" s="40"/>
      <c r="C18" s="18"/>
      <c r="D18" s="17"/>
      <c r="E18" s="16"/>
      <c r="F18" s="15"/>
      <c r="G18" s="15"/>
      <c r="H18" s="15"/>
      <c r="I18" s="15"/>
      <c r="J18" s="39"/>
      <c r="K18" s="38"/>
      <c r="L18" s="38"/>
      <c r="M18" s="38"/>
      <c r="N18" s="38"/>
      <c r="O18" s="39"/>
      <c r="P18" s="78" t="s">
        <v>9</v>
      </c>
      <c r="Q18" s="76">
        <v>880</v>
      </c>
      <c r="R18" s="77">
        <v>1</v>
      </c>
      <c r="S18" s="77">
        <v>3</v>
      </c>
      <c r="T18" s="86">
        <v>9900001990</v>
      </c>
      <c r="U18" s="76">
        <v>200</v>
      </c>
      <c r="V18" s="74">
        <f>SUM(V19)</f>
        <v>0.4</v>
      </c>
      <c r="W18" s="74">
        <f t="shared" ref="W18" si="7">SUM(W19)</f>
        <v>0</v>
      </c>
      <c r="X18" s="75">
        <f t="shared" ref="X18" si="8">SUM(X19)</f>
        <v>0</v>
      </c>
      <c r="Y18" s="70"/>
      <c r="Z18" s="63"/>
      <c r="AA18" s="55"/>
      <c r="AB18" s="14"/>
      <c r="AC18" s="13"/>
      <c r="AD18" s="12"/>
      <c r="AE18" s="12"/>
      <c r="AF18" s="10"/>
      <c r="AG18" s="2"/>
    </row>
    <row r="19" spans="1:33" ht="38.25" customHeight="1">
      <c r="A19" s="11"/>
      <c r="B19" s="40"/>
      <c r="C19" s="18"/>
      <c r="D19" s="17"/>
      <c r="E19" s="16"/>
      <c r="F19" s="15"/>
      <c r="G19" s="15"/>
      <c r="H19" s="15"/>
      <c r="I19" s="15"/>
      <c r="J19" s="39"/>
      <c r="K19" s="38"/>
      <c r="L19" s="38"/>
      <c r="M19" s="38"/>
      <c r="N19" s="38"/>
      <c r="O19" s="39"/>
      <c r="P19" s="124" t="s">
        <v>8</v>
      </c>
      <c r="Q19" s="125">
        <v>880</v>
      </c>
      <c r="R19" s="126">
        <v>1</v>
      </c>
      <c r="S19" s="126">
        <v>3</v>
      </c>
      <c r="T19" s="127">
        <v>9900001990</v>
      </c>
      <c r="U19" s="125">
        <v>240</v>
      </c>
      <c r="V19" s="128">
        <v>0.4</v>
      </c>
      <c r="W19" s="128">
        <v>0</v>
      </c>
      <c r="X19" s="129">
        <v>0</v>
      </c>
      <c r="Y19" s="70"/>
      <c r="Z19" s="63"/>
      <c r="AA19" s="55"/>
      <c r="AB19" s="14"/>
      <c r="AC19" s="13"/>
      <c r="AD19" s="12"/>
      <c r="AE19" s="12"/>
      <c r="AF19" s="10"/>
      <c r="AG19" s="2"/>
    </row>
    <row r="20" spans="1:33" ht="72">
      <c r="A20" s="11"/>
      <c r="B20" s="159" t="s">
        <v>37</v>
      </c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60"/>
      <c r="P20" s="78" t="s">
        <v>37</v>
      </c>
      <c r="Q20" s="76">
        <v>880</v>
      </c>
      <c r="R20" s="77">
        <v>1</v>
      </c>
      <c r="S20" s="77">
        <v>4</v>
      </c>
      <c r="T20" s="86">
        <v>0</v>
      </c>
      <c r="U20" s="76">
        <v>0</v>
      </c>
      <c r="V20" s="74">
        <f>SUM(V21+V24)</f>
        <v>2548.5500000000002</v>
      </c>
      <c r="W20" s="74">
        <f t="shared" ref="W20:X20" si="9">SUM(W21+W24)</f>
        <v>1805.2</v>
      </c>
      <c r="X20" s="75">
        <f t="shared" si="9"/>
        <v>1805.2</v>
      </c>
      <c r="Y20" s="161"/>
      <c r="Z20" s="162"/>
      <c r="AA20" s="163"/>
      <c r="AB20" s="14">
        <v>1418800</v>
      </c>
      <c r="AC20" s="13">
        <v>0</v>
      </c>
      <c r="AD20" s="12"/>
      <c r="AE20" s="12">
        <v>155</v>
      </c>
      <c r="AF20" s="10"/>
      <c r="AG20" s="2"/>
    </row>
    <row r="21" spans="1:33" ht="36.75" customHeight="1">
      <c r="A21" s="11"/>
      <c r="B21" s="159" t="s">
        <v>36</v>
      </c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60"/>
      <c r="P21" s="78" t="s">
        <v>65</v>
      </c>
      <c r="Q21" s="76">
        <v>880</v>
      </c>
      <c r="R21" s="77">
        <v>1</v>
      </c>
      <c r="S21" s="77">
        <v>4</v>
      </c>
      <c r="T21" s="86">
        <v>9900000110</v>
      </c>
      <c r="U21" s="76">
        <v>0</v>
      </c>
      <c r="V21" s="74">
        <f>SUM(V22)</f>
        <v>1805.2</v>
      </c>
      <c r="W21" s="74">
        <f t="shared" ref="W21:X21" si="10">SUM(W22)</f>
        <v>1805.2</v>
      </c>
      <c r="X21" s="75">
        <f t="shared" si="10"/>
        <v>1805.2</v>
      </c>
      <c r="Y21" s="161"/>
      <c r="Z21" s="162"/>
      <c r="AA21" s="163"/>
      <c r="AB21" s="14">
        <v>1418800</v>
      </c>
      <c r="AC21" s="13">
        <v>0</v>
      </c>
      <c r="AD21" s="12"/>
      <c r="AE21" s="12">
        <v>155</v>
      </c>
      <c r="AF21" s="10"/>
      <c r="AG21" s="2"/>
    </row>
    <row r="22" spans="1:33" ht="72">
      <c r="A22" s="11"/>
      <c r="B22" s="40"/>
      <c r="C22" s="18"/>
      <c r="D22" s="17"/>
      <c r="E22" s="16"/>
      <c r="F22" s="15"/>
      <c r="G22" s="15"/>
      <c r="H22" s="15"/>
      <c r="I22" s="21"/>
      <c r="J22" s="159" t="s">
        <v>4</v>
      </c>
      <c r="K22" s="159"/>
      <c r="L22" s="159"/>
      <c r="M22" s="159"/>
      <c r="N22" s="159"/>
      <c r="O22" s="160"/>
      <c r="P22" s="78" t="s">
        <v>4</v>
      </c>
      <c r="Q22" s="76">
        <v>880</v>
      </c>
      <c r="R22" s="77">
        <v>1</v>
      </c>
      <c r="S22" s="77">
        <v>4</v>
      </c>
      <c r="T22" s="86">
        <v>9900000110</v>
      </c>
      <c r="U22" s="76">
        <v>100</v>
      </c>
      <c r="V22" s="74">
        <f>SUM(V23)</f>
        <v>1805.2</v>
      </c>
      <c r="W22" s="74">
        <f t="shared" ref="W22:X22" si="11">SUM(W23)</f>
        <v>1805.2</v>
      </c>
      <c r="X22" s="75">
        <f t="shared" si="11"/>
        <v>1805.2</v>
      </c>
      <c r="Y22" s="161"/>
      <c r="Z22" s="162"/>
      <c r="AA22" s="163"/>
      <c r="AB22" s="14">
        <v>823550</v>
      </c>
      <c r="AC22" s="13">
        <v>0</v>
      </c>
      <c r="AD22" s="12"/>
      <c r="AE22" s="12">
        <v>155</v>
      </c>
      <c r="AF22" s="10"/>
      <c r="AG22" s="2"/>
    </row>
    <row r="23" spans="1:33" ht="24">
      <c r="A23" s="11"/>
      <c r="B23" s="40"/>
      <c r="C23" s="18"/>
      <c r="D23" s="17"/>
      <c r="E23" s="16"/>
      <c r="F23" s="15"/>
      <c r="G23" s="15"/>
      <c r="H23" s="15"/>
      <c r="I23" s="15"/>
      <c r="J23" s="98"/>
      <c r="K23" s="159" t="s">
        <v>25</v>
      </c>
      <c r="L23" s="159"/>
      <c r="M23" s="159"/>
      <c r="N23" s="159"/>
      <c r="O23" s="160"/>
      <c r="P23" s="124" t="s">
        <v>25</v>
      </c>
      <c r="Q23" s="125">
        <v>880</v>
      </c>
      <c r="R23" s="126">
        <v>1</v>
      </c>
      <c r="S23" s="126">
        <v>4</v>
      </c>
      <c r="T23" s="127">
        <v>9900000110</v>
      </c>
      <c r="U23" s="125">
        <v>120</v>
      </c>
      <c r="V23" s="128">
        <v>1805.2</v>
      </c>
      <c r="W23" s="128">
        <v>1805.2</v>
      </c>
      <c r="X23" s="129">
        <v>1805.2</v>
      </c>
      <c r="Y23" s="161"/>
      <c r="Z23" s="162"/>
      <c r="AA23" s="163"/>
      <c r="AB23" s="14">
        <v>823550</v>
      </c>
      <c r="AC23" s="13">
        <v>0</v>
      </c>
      <c r="AD23" s="12"/>
      <c r="AE23" s="12">
        <v>155</v>
      </c>
      <c r="AF23" s="10"/>
      <c r="AG23" s="2"/>
    </row>
    <row r="24" spans="1:33" ht="36.75" customHeight="1">
      <c r="A24" s="11"/>
      <c r="B24" s="159" t="s">
        <v>36</v>
      </c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60"/>
      <c r="P24" s="78" t="s">
        <v>36</v>
      </c>
      <c r="Q24" s="76">
        <v>880</v>
      </c>
      <c r="R24" s="77">
        <v>1</v>
      </c>
      <c r="S24" s="77">
        <v>4</v>
      </c>
      <c r="T24" s="86">
        <v>9900000190</v>
      </c>
      <c r="U24" s="76">
        <v>0</v>
      </c>
      <c r="V24" s="74">
        <f>SUM(V25+V27)</f>
        <v>743.35</v>
      </c>
      <c r="W24" s="74">
        <f>SUM(W25)</f>
        <v>0</v>
      </c>
      <c r="X24" s="75">
        <f t="shared" ref="X24" si="12">SUM(X25+X27)</f>
        <v>0</v>
      </c>
      <c r="Y24" s="161"/>
      <c r="Z24" s="162"/>
      <c r="AA24" s="163"/>
      <c r="AB24" s="14">
        <v>1418800</v>
      </c>
      <c r="AC24" s="13">
        <v>0</v>
      </c>
      <c r="AD24" s="12"/>
      <c r="AE24" s="12">
        <v>155</v>
      </c>
      <c r="AF24" s="10"/>
      <c r="AG24" s="2"/>
    </row>
    <row r="25" spans="1:33" ht="36">
      <c r="A25" s="11"/>
      <c r="B25" s="19"/>
      <c r="C25" s="18"/>
      <c r="D25" s="17"/>
      <c r="E25" s="16"/>
      <c r="F25" s="15"/>
      <c r="G25" s="15"/>
      <c r="H25" s="15"/>
      <c r="I25" s="21"/>
      <c r="J25" s="159" t="s">
        <v>9</v>
      </c>
      <c r="K25" s="159"/>
      <c r="L25" s="159"/>
      <c r="M25" s="159"/>
      <c r="N25" s="159"/>
      <c r="O25" s="160"/>
      <c r="P25" s="78" t="s">
        <v>9</v>
      </c>
      <c r="Q25" s="76">
        <v>880</v>
      </c>
      <c r="R25" s="77">
        <v>1</v>
      </c>
      <c r="S25" s="77">
        <v>4</v>
      </c>
      <c r="T25" s="86">
        <v>9900000190</v>
      </c>
      <c r="U25" s="76">
        <v>200</v>
      </c>
      <c r="V25" s="74">
        <f>SUM(V26)</f>
        <v>711.65</v>
      </c>
      <c r="W25" s="74">
        <f t="shared" ref="W25:X25" si="13">SUM(W26)</f>
        <v>0</v>
      </c>
      <c r="X25" s="75">
        <f t="shared" si="13"/>
        <v>0</v>
      </c>
      <c r="Y25" s="161"/>
      <c r="Z25" s="162"/>
      <c r="AA25" s="163"/>
      <c r="AB25" s="14">
        <v>589750</v>
      </c>
      <c r="AC25" s="13">
        <v>0</v>
      </c>
      <c r="AD25" s="12"/>
      <c r="AE25" s="12">
        <v>155</v>
      </c>
      <c r="AF25" s="10"/>
      <c r="AG25" s="2"/>
    </row>
    <row r="26" spans="1:33" ht="36">
      <c r="A26" s="11"/>
      <c r="B26" s="19"/>
      <c r="C26" s="18"/>
      <c r="D26" s="17"/>
      <c r="E26" s="16"/>
      <c r="F26" s="15"/>
      <c r="G26" s="15"/>
      <c r="H26" s="15"/>
      <c r="I26" s="15"/>
      <c r="J26" s="20"/>
      <c r="K26" s="159" t="s">
        <v>8</v>
      </c>
      <c r="L26" s="159"/>
      <c r="M26" s="159"/>
      <c r="N26" s="159"/>
      <c r="O26" s="160"/>
      <c r="P26" s="124" t="s">
        <v>8</v>
      </c>
      <c r="Q26" s="125">
        <v>880</v>
      </c>
      <c r="R26" s="126">
        <v>1</v>
      </c>
      <c r="S26" s="126">
        <v>4</v>
      </c>
      <c r="T26" s="127">
        <v>9900000190</v>
      </c>
      <c r="U26" s="125">
        <v>240</v>
      </c>
      <c r="V26" s="128">
        <v>711.65</v>
      </c>
      <c r="W26" s="128">
        <v>0</v>
      </c>
      <c r="X26" s="129">
        <v>0</v>
      </c>
      <c r="Y26" s="161"/>
      <c r="Z26" s="162"/>
      <c r="AA26" s="163"/>
      <c r="AB26" s="14">
        <v>589750</v>
      </c>
      <c r="AC26" s="13">
        <v>0</v>
      </c>
      <c r="AD26" s="12"/>
      <c r="AE26" s="12">
        <v>155</v>
      </c>
      <c r="AF26" s="10"/>
      <c r="AG26" s="2"/>
    </row>
    <row r="27" spans="1:33" ht="15">
      <c r="A27" s="11"/>
      <c r="B27" s="19"/>
      <c r="C27" s="18"/>
      <c r="D27" s="17"/>
      <c r="E27" s="16"/>
      <c r="F27" s="15"/>
      <c r="G27" s="15"/>
      <c r="H27" s="15"/>
      <c r="I27" s="21"/>
      <c r="J27" s="159" t="s">
        <v>1</v>
      </c>
      <c r="K27" s="159"/>
      <c r="L27" s="159"/>
      <c r="M27" s="159"/>
      <c r="N27" s="159"/>
      <c r="O27" s="160"/>
      <c r="P27" s="78" t="s">
        <v>1</v>
      </c>
      <c r="Q27" s="76">
        <v>880</v>
      </c>
      <c r="R27" s="77">
        <v>1</v>
      </c>
      <c r="S27" s="77">
        <v>4</v>
      </c>
      <c r="T27" s="86">
        <v>9900000190</v>
      </c>
      <c r="U27" s="76">
        <v>800</v>
      </c>
      <c r="V27" s="74">
        <f>SUM(V28)</f>
        <v>31.7</v>
      </c>
      <c r="W27" s="74">
        <f t="shared" ref="W27:X27" si="14">SUM(W28)</f>
        <v>0</v>
      </c>
      <c r="X27" s="75">
        <f t="shared" si="14"/>
        <v>0</v>
      </c>
      <c r="Y27" s="161"/>
      <c r="Z27" s="162"/>
      <c r="AA27" s="163"/>
      <c r="AB27" s="14">
        <v>5500</v>
      </c>
      <c r="AC27" s="13">
        <v>0</v>
      </c>
      <c r="AD27" s="12"/>
      <c r="AE27" s="12">
        <v>155</v>
      </c>
      <c r="AF27" s="10"/>
      <c r="AG27" s="2"/>
    </row>
    <row r="28" spans="1:33" ht="15">
      <c r="A28" s="11"/>
      <c r="B28" s="19"/>
      <c r="C28" s="18"/>
      <c r="D28" s="17"/>
      <c r="E28" s="16"/>
      <c r="F28" s="15"/>
      <c r="G28" s="15"/>
      <c r="H28" s="15"/>
      <c r="I28" s="15"/>
      <c r="J28" s="20"/>
      <c r="K28" s="159" t="s">
        <v>35</v>
      </c>
      <c r="L28" s="159"/>
      <c r="M28" s="159"/>
      <c r="N28" s="159"/>
      <c r="O28" s="160"/>
      <c r="P28" s="124" t="s">
        <v>35</v>
      </c>
      <c r="Q28" s="125">
        <v>880</v>
      </c>
      <c r="R28" s="126">
        <v>1</v>
      </c>
      <c r="S28" s="126">
        <v>4</v>
      </c>
      <c r="T28" s="127">
        <v>9900000190</v>
      </c>
      <c r="U28" s="125">
        <v>850</v>
      </c>
      <c r="V28" s="128">
        <v>31.7</v>
      </c>
      <c r="W28" s="128">
        <v>0</v>
      </c>
      <c r="X28" s="129">
        <v>0</v>
      </c>
      <c r="Y28" s="161"/>
      <c r="Z28" s="162"/>
      <c r="AA28" s="163"/>
      <c r="AB28" s="14">
        <v>5500</v>
      </c>
      <c r="AC28" s="13">
        <v>0</v>
      </c>
      <c r="AD28" s="12"/>
      <c r="AE28" s="12">
        <v>155</v>
      </c>
      <c r="AF28" s="10"/>
      <c r="AG28" s="2"/>
    </row>
    <row r="29" spans="1:33" ht="48">
      <c r="A29" s="11"/>
      <c r="B29" s="159" t="s">
        <v>34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60"/>
      <c r="P29" s="78" t="s">
        <v>34</v>
      </c>
      <c r="Q29" s="76">
        <v>880</v>
      </c>
      <c r="R29" s="77">
        <v>1</v>
      </c>
      <c r="S29" s="77">
        <v>6</v>
      </c>
      <c r="T29" s="86">
        <v>0</v>
      </c>
      <c r="U29" s="76">
        <v>0</v>
      </c>
      <c r="V29" s="74">
        <f>SUM(V30)</f>
        <v>16</v>
      </c>
      <c r="W29" s="74">
        <v>0</v>
      </c>
      <c r="X29" s="75">
        <v>0</v>
      </c>
      <c r="Y29" s="161"/>
      <c r="Z29" s="162"/>
      <c r="AA29" s="163"/>
      <c r="AB29" s="14">
        <v>0</v>
      </c>
      <c r="AC29" s="13">
        <v>0</v>
      </c>
      <c r="AD29" s="12"/>
      <c r="AE29" s="12">
        <v>155</v>
      </c>
      <c r="AF29" s="10"/>
      <c r="AG29" s="2"/>
    </row>
    <row r="30" spans="1:33" ht="24">
      <c r="A30" s="11"/>
      <c r="B30" s="159" t="s">
        <v>33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60"/>
      <c r="P30" s="78" t="s">
        <v>33</v>
      </c>
      <c r="Q30" s="76">
        <v>880</v>
      </c>
      <c r="R30" s="77">
        <v>1</v>
      </c>
      <c r="S30" s="77">
        <v>6</v>
      </c>
      <c r="T30" s="86">
        <v>9900000080</v>
      </c>
      <c r="U30" s="76">
        <v>0</v>
      </c>
      <c r="V30" s="74">
        <f>SUM(V31)</f>
        <v>16</v>
      </c>
      <c r="W30" s="74">
        <v>0</v>
      </c>
      <c r="X30" s="75">
        <v>0</v>
      </c>
      <c r="Y30" s="161"/>
      <c r="Z30" s="162"/>
      <c r="AA30" s="163"/>
      <c r="AB30" s="14">
        <v>0</v>
      </c>
      <c r="AC30" s="13">
        <v>0</v>
      </c>
      <c r="AD30" s="12"/>
      <c r="AE30" s="12">
        <v>155</v>
      </c>
      <c r="AF30" s="10"/>
      <c r="AG30" s="2"/>
    </row>
    <row r="31" spans="1:33" ht="15">
      <c r="A31" s="11"/>
      <c r="B31" s="40"/>
      <c r="C31" s="18"/>
      <c r="D31" s="17"/>
      <c r="E31" s="16"/>
      <c r="F31" s="15"/>
      <c r="G31" s="15"/>
      <c r="H31" s="15"/>
      <c r="I31" s="21"/>
      <c r="J31" s="159" t="s">
        <v>30</v>
      </c>
      <c r="K31" s="159"/>
      <c r="L31" s="159"/>
      <c r="M31" s="159"/>
      <c r="N31" s="159"/>
      <c r="O31" s="160"/>
      <c r="P31" s="78" t="s">
        <v>30</v>
      </c>
      <c r="Q31" s="76">
        <v>880</v>
      </c>
      <c r="R31" s="77">
        <v>1</v>
      </c>
      <c r="S31" s="77">
        <v>6</v>
      </c>
      <c r="T31" s="86">
        <v>9900000080</v>
      </c>
      <c r="U31" s="76">
        <v>500</v>
      </c>
      <c r="V31" s="74">
        <f>SUM(V32)</f>
        <v>16</v>
      </c>
      <c r="W31" s="74">
        <v>0</v>
      </c>
      <c r="X31" s="75">
        <v>0</v>
      </c>
      <c r="Y31" s="161"/>
      <c r="Z31" s="162"/>
      <c r="AA31" s="163"/>
      <c r="AB31" s="14">
        <v>0</v>
      </c>
      <c r="AC31" s="13">
        <v>0</v>
      </c>
      <c r="AD31" s="12"/>
      <c r="AE31" s="12">
        <v>155</v>
      </c>
      <c r="AF31" s="10"/>
      <c r="AG31" s="2"/>
    </row>
    <row r="32" spans="1:33" ht="15">
      <c r="A32" s="11"/>
      <c r="B32" s="40"/>
      <c r="C32" s="18"/>
      <c r="D32" s="17"/>
      <c r="E32" s="16"/>
      <c r="F32" s="15"/>
      <c r="G32" s="15"/>
      <c r="H32" s="15"/>
      <c r="I32" s="15"/>
      <c r="J32" s="98"/>
      <c r="K32" s="159" t="s">
        <v>29</v>
      </c>
      <c r="L32" s="159"/>
      <c r="M32" s="159"/>
      <c r="N32" s="159"/>
      <c r="O32" s="160"/>
      <c r="P32" s="124" t="s">
        <v>29</v>
      </c>
      <c r="Q32" s="125">
        <v>880</v>
      </c>
      <c r="R32" s="126">
        <v>1</v>
      </c>
      <c r="S32" s="126">
        <v>6</v>
      </c>
      <c r="T32" s="127">
        <v>9900000080</v>
      </c>
      <c r="U32" s="125">
        <v>540</v>
      </c>
      <c r="V32" s="128">
        <v>16</v>
      </c>
      <c r="W32" s="128">
        <v>0</v>
      </c>
      <c r="X32" s="129">
        <v>0</v>
      </c>
      <c r="Y32" s="161"/>
      <c r="Z32" s="162"/>
      <c r="AA32" s="163"/>
      <c r="AB32" s="14">
        <v>0</v>
      </c>
      <c r="AC32" s="13">
        <v>0</v>
      </c>
      <c r="AD32" s="12"/>
      <c r="AE32" s="12">
        <v>155</v>
      </c>
      <c r="AF32" s="10"/>
      <c r="AG32" s="2"/>
    </row>
    <row r="33" spans="1:33" ht="24">
      <c r="A33" s="11"/>
      <c r="B33" s="40"/>
      <c r="C33" s="18"/>
      <c r="D33" s="17"/>
      <c r="E33" s="16"/>
      <c r="F33" s="15"/>
      <c r="G33" s="15"/>
      <c r="H33" s="15"/>
      <c r="I33" s="15"/>
      <c r="J33" s="98"/>
      <c r="K33" s="97"/>
      <c r="L33" s="97"/>
      <c r="M33" s="97"/>
      <c r="N33" s="97"/>
      <c r="O33" s="98"/>
      <c r="P33" s="78" t="s">
        <v>66</v>
      </c>
      <c r="Q33" s="76">
        <v>880</v>
      </c>
      <c r="R33" s="77">
        <v>1</v>
      </c>
      <c r="S33" s="77">
        <v>7</v>
      </c>
      <c r="T33" s="86"/>
      <c r="U33" s="125"/>
      <c r="V33" s="74">
        <f>SUM(V34)</f>
        <v>128.5</v>
      </c>
      <c r="W33" s="74">
        <f t="shared" ref="W33:X33" si="15">SUM(W34)</f>
        <v>0</v>
      </c>
      <c r="X33" s="75">
        <f t="shared" si="15"/>
        <v>0</v>
      </c>
      <c r="Y33" s="94"/>
      <c r="Z33" s="95"/>
      <c r="AA33" s="96"/>
      <c r="AB33" s="14"/>
      <c r="AC33" s="13"/>
      <c r="AD33" s="12"/>
      <c r="AE33" s="12"/>
      <c r="AF33" s="10"/>
      <c r="AG33" s="2"/>
    </row>
    <row r="34" spans="1:33" ht="36">
      <c r="A34" s="11"/>
      <c r="B34" s="40"/>
      <c r="C34" s="18"/>
      <c r="D34" s="17"/>
      <c r="E34" s="16"/>
      <c r="F34" s="15"/>
      <c r="G34" s="15"/>
      <c r="H34" s="15"/>
      <c r="I34" s="15"/>
      <c r="J34" s="98"/>
      <c r="K34" s="97"/>
      <c r="L34" s="97"/>
      <c r="M34" s="97"/>
      <c r="N34" s="97"/>
      <c r="O34" s="98"/>
      <c r="P34" s="78" t="s">
        <v>67</v>
      </c>
      <c r="Q34" s="76">
        <v>880</v>
      </c>
      <c r="R34" s="132" t="s">
        <v>68</v>
      </c>
      <c r="S34" s="77">
        <v>7</v>
      </c>
      <c r="T34" s="86">
        <v>9900007190</v>
      </c>
      <c r="U34" s="76"/>
      <c r="V34" s="74">
        <f>SUM(V35)</f>
        <v>128.5</v>
      </c>
      <c r="W34" s="74">
        <v>0</v>
      </c>
      <c r="X34" s="75">
        <v>0</v>
      </c>
      <c r="Y34" s="94"/>
      <c r="Z34" s="95"/>
      <c r="AA34" s="96"/>
      <c r="AB34" s="14"/>
      <c r="AC34" s="13"/>
      <c r="AD34" s="12"/>
      <c r="AE34" s="12"/>
      <c r="AF34" s="10"/>
      <c r="AG34" s="2"/>
    </row>
    <row r="35" spans="1:33" ht="36">
      <c r="A35" s="11"/>
      <c r="B35" s="40"/>
      <c r="C35" s="18"/>
      <c r="D35" s="17"/>
      <c r="E35" s="16"/>
      <c r="F35" s="15"/>
      <c r="G35" s="15"/>
      <c r="H35" s="15"/>
      <c r="I35" s="15"/>
      <c r="J35" s="98"/>
      <c r="K35" s="97"/>
      <c r="L35" s="97"/>
      <c r="M35" s="97"/>
      <c r="N35" s="97"/>
      <c r="O35" s="98"/>
      <c r="P35" s="78" t="s">
        <v>9</v>
      </c>
      <c r="Q35" s="76">
        <v>880</v>
      </c>
      <c r="R35" s="132" t="s">
        <v>68</v>
      </c>
      <c r="S35" s="77">
        <v>7</v>
      </c>
      <c r="T35" s="86">
        <v>9900007190</v>
      </c>
      <c r="U35" s="76">
        <v>200</v>
      </c>
      <c r="V35" s="74">
        <f>SUM(V36)</f>
        <v>128.5</v>
      </c>
      <c r="W35" s="74">
        <f t="shared" ref="W35:X35" si="16">SUM(W36)</f>
        <v>0</v>
      </c>
      <c r="X35" s="75">
        <f t="shared" si="16"/>
        <v>0</v>
      </c>
      <c r="Y35" s="94"/>
      <c r="Z35" s="95"/>
      <c r="AA35" s="96"/>
      <c r="AB35" s="14"/>
      <c r="AC35" s="13"/>
      <c r="AD35" s="12"/>
      <c r="AE35" s="12"/>
      <c r="AF35" s="10"/>
      <c r="AG35" s="2"/>
    </row>
    <row r="36" spans="1:33" ht="36">
      <c r="A36" s="11"/>
      <c r="B36" s="40"/>
      <c r="C36" s="18"/>
      <c r="D36" s="17"/>
      <c r="E36" s="16"/>
      <c r="F36" s="15"/>
      <c r="G36" s="15"/>
      <c r="H36" s="15"/>
      <c r="I36" s="15"/>
      <c r="J36" s="98"/>
      <c r="K36" s="97"/>
      <c r="L36" s="97"/>
      <c r="M36" s="97"/>
      <c r="N36" s="97"/>
      <c r="O36" s="98"/>
      <c r="P36" s="124" t="s">
        <v>8</v>
      </c>
      <c r="Q36" s="125">
        <v>880</v>
      </c>
      <c r="R36" s="133" t="s">
        <v>68</v>
      </c>
      <c r="S36" s="126">
        <v>7</v>
      </c>
      <c r="T36" s="127">
        <v>9900007190</v>
      </c>
      <c r="U36" s="125">
        <v>240</v>
      </c>
      <c r="V36" s="128">
        <v>128.5</v>
      </c>
      <c r="W36" s="128">
        <v>0</v>
      </c>
      <c r="X36" s="129">
        <v>0</v>
      </c>
      <c r="Y36" s="153">
        <v>128.5</v>
      </c>
      <c r="Z36" s="73">
        <v>128.5</v>
      </c>
      <c r="AA36" s="73">
        <v>128.5</v>
      </c>
      <c r="AB36" s="73">
        <v>128.5</v>
      </c>
      <c r="AC36" s="73">
        <v>128.5</v>
      </c>
      <c r="AD36" s="73">
        <v>128.5</v>
      </c>
      <c r="AE36" s="73">
        <v>128.5</v>
      </c>
      <c r="AF36" s="10"/>
      <c r="AG36" s="2"/>
    </row>
    <row r="37" spans="1:33">
      <c r="A37" s="11"/>
      <c r="B37" s="159" t="s">
        <v>32</v>
      </c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60"/>
      <c r="P37" s="78" t="s">
        <v>32</v>
      </c>
      <c r="Q37" s="76">
        <v>880</v>
      </c>
      <c r="R37" s="77">
        <v>1</v>
      </c>
      <c r="S37" s="77">
        <v>13</v>
      </c>
      <c r="T37" s="86">
        <v>0</v>
      </c>
      <c r="U37" s="76">
        <v>0</v>
      </c>
      <c r="V37" s="74">
        <f>SUM(V38)+V42+V44</f>
        <v>151.44999999999999</v>
      </c>
      <c r="W37" s="74">
        <f t="shared" ref="W37:X37" si="17">SUM(W38)</f>
        <v>0</v>
      </c>
      <c r="X37" s="75">
        <f t="shared" si="17"/>
        <v>0</v>
      </c>
      <c r="Y37" s="161"/>
      <c r="Z37" s="162"/>
      <c r="AA37" s="163"/>
      <c r="AB37" s="14">
        <v>11000</v>
      </c>
      <c r="AC37" s="13">
        <v>0</v>
      </c>
      <c r="AD37" s="12"/>
      <c r="AE37" s="12">
        <v>155</v>
      </c>
      <c r="AF37" s="10"/>
      <c r="AG37" s="2"/>
    </row>
    <row r="38" spans="1:33">
      <c r="A38" s="11"/>
      <c r="B38" s="159" t="s">
        <v>31</v>
      </c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60"/>
      <c r="P38" s="78" t="s">
        <v>87</v>
      </c>
      <c r="Q38" s="76">
        <v>880</v>
      </c>
      <c r="R38" s="77">
        <v>1</v>
      </c>
      <c r="S38" s="77">
        <v>13</v>
      </c>
      <c r="T38" s="86">
        <v>9900000210</v>
      </c>
      <c r="U38" s="76">
        <v>0</v>
      </c>
      <c r="V38" s="74">
        <f>SUM(V39)</f>
        <v>15.1</v>
      </c>
      <c r="W38" s="74">
        <v>0</v>
      </c>
      <c r="X38" s="75">
        <v>0</v>
      </c>
      <c r="Y38" s="161"/>
      <c r="Z38" s="162"/>
      <c r="AA38" s="163"/>
      <c r="AB38" s="14">
        <v>0</v>
      </c>
      <c r="AC38" s="13">
        <v>0</v>
      </c>
      <c r="AD38" s="12"/>
      <c r="AE38" s="12">
        <v>155</v>
      </c>
      <c r="AF38" s="10"/>
      <c r="AG38" s="2"/>
    </row>
    <row r="39" spans="1:33" ht="36">
      <c r="A39" s="11"/>
      <c r="B39" s="19"/>
      <c r="C39" s="18"/>
      <c r="D39" s="17"/>
      <c r="E39" s="16"/>
      <c r="F39" s="15"/>
      <c r="G39" s="15"/>
      <c r="H39" s="15"/>
      <c r="I39" s="21"/>
      <c r="J39" s="159" t="s">
        <v>30</v>
      </c>
      <c r="K39" s="159"/>
      <c r="L39" s="159"/>
      <c r="M39" s="159"/>
      <c r="N39" s="159"/>
      <c r="O39" s="160"/>
      <c r="P39" s="78" t="s">
        <v>9</v>
      </c>
      <c r="Q39" s="76">
        <v>880</v>
      </c>
      <c r="R39" s="77">
        <v>1</v>
      </c>
      <c r="S39" s="77">
        <v>13</v>
      </c>
      <c r="T39" s="86">
        <v>9900000210</v>
      </c>
      <c r="U39" s="76">
        <v>200</v>
      </c>
      <c r="V39" s="74">
        <f>SUM(V40)</f>
        <v>15.1</v>
      </c>
      <c r="W39" s="74">
        <v>0</v>
      </c>
      <c r="X39" s="75">
        <v>0</v>
      </c>
      <c r="Y39" s="161"/>
      <c r="Z39" s="162"/>
      <c r="AA39" s="163"/>
      <c r="AB39" s="14">
        <v>0</v>
      </c>
      <c r="AC39" s="13">
        <v>0</v>
      </c>
      <c r="AD39" s="12"/>
      <c r="AE39" s="12">
        <v>155</v>
      </c>
      <c r="AF39" s="10"/>
      <c r="AG39" s="2"/>
    </row>
    <row r="40" spans="1:33" ht="36">
      <c r="A40" s="11"/>
      <c r="B40" s="19"/>
      <c r="C40" s="18"/>
      <c r="D40" s="17"/>
      <c r="E40" s="16"/>
      <c r="F40" s="15"/>
      <c r="G40" s="15"/>
      <c r="H40" s="15"/>
      <c r="I40" s="15"/>
      <c r="J40" s="20"/>
      <c r="K40" s="159" t="s">
        <v>29</v>
      </c>
      <c r="L40" s="159"/>
      <c r="M40" s="159"/>
      <c r="N40" s="159"/>
      <c r="O40" s="160"/>
      <c r="P40" s="124" t="s">
        <v>8</v>
      </c>
      <c r="Q40" s="125">
        <v>880</v>
      </c>
      <c r="R40" s="126">
        <v>1</v>
      </c>
      <c r="S40" s="126">
        <v>13</v>
      </c>
      <c r="T40" s="86">
        <v>9900000210</v>
      </c>
      <c r="U40" s="125">
        <v>240</v>
      </c>
      <c r="V40" s="128">
        <v>15.1</v>
      </c>
      <c r="W40" s="128">
        <v>0</v>
      </c>
      <c r="X40" s="129">
        <v>0</v>
      </c>
      <c r="Y40" s="161"/>
      <c r="Z40" s="162"/>
      <c r="AA40" s="163"/>
      <c r="AB40" s="14">
        <v>0</v>
      </c>
      <c r="AC40" s="13">
        <v>0</v>
      </c>
      <c r="AD40" s="12"/>
      <c r="AE40" s="12">
        <v>155</v>
      </c>
      <c r="AF40" s="10"/>
      <c r="AG40" s="2"/>
    </row>
    <row r="41" spans="1:33" ht="108">
      <c r="A41" s="11"/>
      <c r="B41" s="40"/>
      <c r="C41" s="18"/>
      <c r="D41" s="17"/>
      <c r="E41" s="16"/>
      <c r="F41" s="15"/>
      <c r="G41" s="15"/>
      <c r="H41" s="15"/>
      <c r="I41" s="15"/>
      <c r="J41" s="155"/>
      <c r="K41" s="154"/>
      <c r="L41" s="154"/>
      <c r="M41" s="154"/>
      <c r="N41" s="154"/>
      <c r="O41" s="155"/>
      <c r="P41" s="189" t="s">
        <v>92</v>
      </c>
      <c r="Q41" s="125">
        <v>880</v>
      </c>
      <c r="R41" s="126">
        <v>1</v>
      </c>
      <c r="S41" s="126">
        <v>13</v>
      </c>
      <c r="T41" s="187">
        <v>9900070370</v>
      </c>
      <c r="U41" s="76">
        <v>0</v>
      </c>
      <c r="V41" s="74">
        <f>SUM(V42)</f>
        <v>135</v>
      </c>
      <c r="W41" s="74">
        <v>0</v>
      </c>
      <c r="X41" s="75">
        <v>0</v>
      </c>
      <c r="Y41" s="156"/>
      <c r="Z41" s="157"/>
      <c r="AA41" s="158"/>
      <c r="AB41" s="14"/>
      <c r="AC41" s="13"/>
      <c r="AD41" s="12"/>
      <c r="AE41" s="12"/>
      <c r="AF41" s="10"/>
      <c r="AG41" s="2"/>
    </row>
    <row r="42" spans="1:33" ht="36">
      <c r="A42" s="11"/>
      <c r="B42" s="40"/>
      <c r="C42" s="18"/>
      <c r="D42" s="17"/>
      <c r="E42" s="16"/>
      <c r="F42" s="15"/>
      <c r="G42" s="15"/>
      <c r="H42" s="15"/>
      <c r="I42" s="15"/>
      <c r="J42" s="155"/>
      <c r="K42" s="154"/>
      <c r="L42" s="154"/>
      <c r="M42" s="154"/>
      <c r="N42" s="154"/>
      <c r="O42" s="155"/>
      <c r="P42" s="189" t="s">
        <v>9</v>
      </c>
      <c r="Q42" s="125">
        <v>880</v>
      </c>
      <c r="R42" s="126">
        <v>1</v>
      </c>
      <c r="S42" s="126">
        <v>13</v>
      </c>
      <c r="T42" s="187">
        <v>9900070370</v>
      </c>
      <c r="U42" s="76">
        <v>200</v>
      </c>
      <c r="V42" s="74">
        <f>SUM(V43)</f>
        <v>135</v>
      </c>
      <c r="W42" s="74">
        <v>0</v>
      </c>
      <c r="X42" s="75">
        <v>0</v>
      </c>
      <c r="Y42" s="156"/>
      <c r="Z42" s="157"/>
      <c r="AA42" s="158"/>
      <c r="AB42" s="14"/>
      <c r="AC42" s="13"/>
      <c r="AD42" s="12"/>
      <c r="AE42" s="12"/>
      <c r="AF42" s="10"/>
      <c r="AG42" s="2"/>
    </row>
    <row r="43" spans="1:33" ht="36">
      <c r="A43" s="11"/>
      <c r="B43" s="40"/>
      <c r="C43" s="18"/>
      <c r="D43" s="17"/>
      <c r="E43" s="16"/>
      <c r="F43" s="15"/>
      <c r="G43" s="15"/>
      <c r="H43" s="15"/>
      <c r="I43" s="15"/>
      <c r="J43" s="155"/>
      <c r="K43" s="154"/>
      <c r="L43" s="154"/>
      <c r="M43" s="154"/>
      <c r="N43" s="154"/>
      <c r="O43" s="155"/>
      <c r="P43" s="190" t="s">
        <v>8</v>
      </c>
      <c r="Q43" s="125">
        <v>880</v>
      </c>
      <c r="R43" s="126">
        <v>1</v>
      </c>
      <c r="S43" s="126">
        <v>13</v>
      </c>
      <c r="T43" s="188">
        <v>9900070370</v>
      </c>
      <c r="U43" s="125">
        <v>240</v>
      </c>
      <c r="V43" s="128">
        <v>135</v>
      </c>
      <c r="W43" s="128">
        <v>0</v>
      </c>
      <c r="X43" s="129">
        <v>0</v>
      </c>
      <c r="Y43" s="156"/>
      <c r="Z43" s="157"/>
      <c r="AA43" s="158"/>
      <c r="AB43" s="14"/>
      <c r="AC43" s="13"/>
      <c r="AD43" s="12"/>
      <c r="AE43" s="12"/>
      <c r="AF43" s="10"/>
      <c r="AG43" s="2"/>
    </row>
    <row r="44" spans="1:33" ht="120">
      <c r="A44" s="11"/>
      <c r="B44" s="40"/>
      <c r="C44" s="18"/>
      <c r="D44" s="17"/>
      <c r="E44" s="16"/>
      <c r="F44" s="15"/>
      <c r="G44" s="15"/>
      <c r="H44" s="15"/>
      <c r="I44" s="15"/>
      <c r="J44" s="155"/>
      <c r="K44" s="154"/>
      <c r="L44" s="154"/>
      <c r="M44" s="154"/>
      <c r="N44" s="154"/>
      <c r="O44" s="155"/>
      <c r="P44" s="189" t="s">
        <v>93</v>
      </c>
      <c r="Q44" s="125">
        <v>880</v>
      </c>
      <c r="R44" s="126">
        <v>1</v>
      </c>
      <c r="S44" s="126">
        <v>13</v>
      </c>
      <c r="T44" s="187" t="s">
        <v>91</v>
      </c>
      <c r="U44" s="76">
        <v>0</v>
      </c>
      <c r="V44" s="74">
        <f>SUM(V45)</f>
        <v>1.35</v>
      </c>
      <c r="W44" s="74">
        <v>0</v>
      </c>
      <c r="X44" s="75">
        <v>0</v>
      </c>
      <c r="Y44" s="156"/>
      <c r="Z44" s="157"/>
      <c r="AA44" s="158"/>
      <c r="AB44" s="14"/>
      <c r="AC44" s="13"/>
      <c r="AD44" s="12"/>
      <c r="AE44" s="12"/>
      <c r="AF44" s="10"/>
      <c r="AG44" s="2"/>
    </row>
    <row r="45" spans="1:33" ht="36">
      <c r="A45" s="11"/>
      <c r="B45" s="40"/>
      <c r="C45" s="18"/>
      <c r="D45" s="17"/>
      <c r="E45" s="16"/>
      <c r="F45" s="15"/>
      <c r="G45" s="15"/>
      <c r="H45" s="15"/>
      <c r="I45" s="15"/>
      <c r="J45" s="155"/>
      <c r="K45" s="154"/>
      <c r="L45" s="154"/>
      <c r="M45" s="154"/>
      <c r="N45" s="154"/>
      <c r="O45" s="155"/>
      <c r="P45" s="189" t="s">
        <v>9</v>
      </c>
      <c r="Q45" s="125">
        <v>880</v>
      </c>
      <c r="R45" s="126">
        <v>1</v>
      </c>
      <c r="S45" s="126">
        <v>13</v>
      </c>
      <c r="T45" s="187" t="s">
        <v>91</v>
      </c>
      <c r="U45" s="76">
        <v>200</v>
      </c>
      <c r="V45" s="74">
        <f>SUM(V46)</f>
        <v>1.35</v>
      </c>
      <c r="W45" s="74">
        <v>0</v>
      </c>
      <c r="X45" s="75">
        <v>0</v>
      </c>
      <c r="Y45" s="156"/>
      <c r="Z45" s="157"/>
      <c r="AA45" s="158"/>
      <c r="AB45" s="14"/>
      <c r="AC45" s="13"/>
      <c r="AD45" s="12"/>
      <c r="AE45" s="12"/>
      <c r="AF45" s="10"/>
      <c r="AG45" s="2"/>
    </row>
    <row r="46" spans="1:33" ht="36">
      <c r="A46" s="11"/>
      <c r="B46" s="40"/>
      <c r="C46" s="18"/>
      <c r="D46" s="17"/>
      <c r="E46" s="16"/>
      <c r="F46" s="15"/>
      <c r="G46" s="15"/>
      <c r="H46" s="15"/>
      <c r="I46" s="15"/>
      <c r="J46" s="155"/>
      <c r="K46" s="154"/>
      <c r="L46" s="154"/>
      <c r="M46" s="154"/>
      <c r="N46" s="154"/>
      <c r="O46" s="155"/>
      <c r="P46" s="191" t="s">
        <v>8</v>
      </c>
      <c r="Q46" s="125">
        <v>880</v>
      </c>
      <c r="R46" s="126">
        <v>1</v>
      </c>
      <c r="S46" s="126">
        <v>13</v>
      </c>
      <c r="T46" s="188" t="s">
        <v>91</v>
      </c>
      <c r="U46" s="125">
        <v>240</v>
      </c>
      <c r="V46" s="128">
        <v>1.35</v>
      </c>
      <c r="W46" s="128">
        <v>0</v>
      </c>
      <c r="X46" s="129">
        <v>0</v>
      </c>
      <c r="Y46" s="156"/>
      <c r="Z46" s="157"/>
      <c r="AA46" s="158"/>
      <c r="AB46" s="14"/>
      <c r="AC46" s="13"/>
      <c r="AD46" s="12"/>
      <c r="AE46" s="12"/>
      <c r="AF46" s="10"/>
      <c r="AG46" s="2"/>
    </row>
    <row r="47" spans="1:33">
      <c r="A47" s="11"/>
      <c r="B47" s="167" t="s">
        <v>28</v>
      </c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8"/>
      <c r="P47" s="78" t="s">
        <v>76</v>
      </c>
      <c r="Q47" s="76">
        <v>880</v>
      </c>
      <c r="R47" s="77">
        <v>2</v>
      </c>
      <c r="S47" s="77">
        <v>0</v>
      </c>
      <c r="T47" s="86">
        <v>0</v>
      </c>
      <c r="U47" s="76">
        <v>0</v>
      </c>
      <c r="V47" s="74">
        <f>SUM(V48)</f>
        <v>95.699999999999989</v>
      </c>
      <c r="W47" s="74">
        <f t="shared" ref="W47:X48" si="18">SUM(W48)</f>
        <v>99.3</v>
      </c>
      <c r="X47" s="75">
        <f t="shared" si="18"/>
        <v>102.89999999999999</v>
      </c>
      <c r="Y47" s="164"/>
      <c r="Z47" s="165"/>
      <c r="AA47" s="166"/>
      <c r="AB47" s="14">
        <v>0</v>
      </c>
      <c r="AC47" s="13">
        <v>0</v>
      </c>
      <c r="AD47" s="12"/>
      <c r="AE47" s="12">
        <v>155</v>
      </c>
      <c r="AF47" s="10"/>
      <c r="AG47" s="2"/>
    </row>
    <row r="48" spans="1:33" ht="24">
      <c r="A48" s="11"/>
      <c r="B48" s="159" t="s">
        <v>27</v>
      </c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60"/>
      <c r="P48" s="78" t="s">
        <v>27</v>
      </c>
      <c r="Q48" s="76">
        <v>880</v>
      </c>
      <c r="R48" s="77">
        <v>2</v>
      </c>
      <c r="S48" s="77">
        <v>3</v>
      </c>
      <c r="T48" s="86">
        <v>0</v>
      </c>
      <c r="U48" s="76">
        <v>0</v>
      </c>
      <c r="V48" s="74">
        <f>SUM(V49)</f>
        <v>95.699999999999989</v>
      </c>
      <c r="W48" s="74">
        <f t="shared" si="18"/>
        <v>99.3</v>
      </c>
      <c r="X48" s="75">
        <f t="shared" si="18"/>
        <v>102.89999999999999</v>
      </c>
      <c r="Y48" s="161"/>
      <c r="Z48" s="162"/>
      <c r="AA48" s="163"/>
      <c r="AB48" s="14">
        <v>0</v>
      </c>
      <c r="AC48" s="13">
        <v>0</v>
      </c>
      <c r="AD48" s="12"/>
      <c r="AE48" s="12">
        <v>155</v>
      </c>
      <c r="AF48" s="10"/>
      <c r="AG48" s="2"/>
    </row>
    <row r="49" spans="1:33" ht="72">
      <c r="A49" s="11"/>
      <c r="B49" s="159" t="s">
        <v>26</v>
      </c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60"/>
      <c r="P49" s="78" t="s">
        <v>26</v>
      </c>
      <c r="Q49" s="76">
        <v>880</v>
      </c>
      <c r="R49" s="77">
        <v>2</v>
      </c>
      <c r="S49" s="77">
        <v>3</v>
      </c>
      <c r="T49" s="86" t="s">
        <v>24</v>
      </c>
      <c r="U49" s="76">
        <v>0</v>
      </c>
      <c r="V49" s="74">
        <f>SUM(V50)</f>
        <v>95.699999999999989</v>
      </c>
      <c r="W49" s="74">
        <f t="shared" ref="W49:X49" si="19">SUM(W50)</f>
        <v>99.3</v>
      </c>
      <c r="X49" s="75">
        <f t="shared" si="19"/>
        <v>102.89999999999999</v>
      </c>
      <c r="Y49" s="161"/>
      <c r="Z49" s="162"/>
      <c r="AA49" s="163"/>
      <c r="AB49" s="14">
        <v>0</v>
      </c>
      <c r="AC49" s="13">
        <v>0</v>
      </c>
      <c r="AD49" s="12"/>
      <c r="AE49" s="12">
        <v>155</v>
      </c>
      <c r="AF49" s="10"/>
      <c r="AG49" s="2"/>
    </row>
    <row r="50" spans="1:33" ht="72">
      <c r="A50" s="11"/>
      <c r="B50" s="19"/>
      <c r="C50" s="18"/>
      <c r="D50" s="17"/>
      <c r="E50" s="16"/>
      <c r="F50" s="15"/>
      <c r="G50" s="15"/>
      <c r="H50" s="15"/>
      <c r="I50" s="21"/>
      <c r="J50" s="159" t="s">
        <v>4</v>
      </c>
      <c r="K50" s="159"/>
      <c r="L50" s="159"/>
      <c r="M50" s="159"/>
      <c r="N50" s="159"/>
      <c r="O50" s="160"/>
      <c r="P50" s="78" t="s">
        <v>4</v>
      </c>
      <c r="Q50" s="76">
        <v>880</v>
      </c>
      <c r="R50" s="77">
        <v>2</v>
      </c>
      <c r="S50" s="77">
        <v>3</v>
      </c>
      <c r="T50" s="86" t="s">
        <v>24</v>
      </c>
      <c r="U50" s="76">
        <v>100</v>
      </c>
      <c r="V50" s="74">
        <f>SUM(V51+V52)</f>
        <v>95.699999999999989</v>
      </c>
      <c r="W50" s="74">
        <f t="shared" ref="W50:X50" si="20">SUM(W51+W52)</f>
        <v>99.3</v>
      </c>
      <c r="X50" s="75">
        <f t="shared" si="20"/>
        <v>102.89999999999999</v>
      </c>
      <c r="Y50" s="161"/>
      <c r="Z50" s="162"/>
      <c r="AA50" s="163"/>
      <c r="AB50" s="14">
        <v>0</v>
      </c>
      <c r="AC50" s="13">
        <v>0</v>
      </c>
      <c r="AD50" s="12"/>
      <c r="AE50" s="12">
        <v>155</v>
      </c>
      <c r="AF50" s="10"/>
      <c r="AG50" s="2"/>
    </row>
    <row r="51" spans="1:33" ht="24">
      <c r="A51" s="11"/>
      <c r="B51" s="19"/>
      <c r="C51" s="18"/>
      <c r="D51" s="17"/>
      <c r="E51" s="16"/>
      <c r="F51" s="15"/>
      <c r="G51" s="15"/>
      <c r="H51" s="15"/>
      <c r="I51" s="15"/>
      <c r="J51" s="20"/>
      <c r="K51" s="159" t="s">
        <v>25</v>
      </c>
      <c r="L51" s="159"/>
      <c r="M51" s="159"/>
      <c r="N51" s="159"/>
      <c r="O51" s="160"/>
      <c r="P51" s="124" t="s">
        <v>25</v>
      </c>
      <c r="Q51" s="125">
        <v>880</v>
      </c>
      <c r="R51" s="126">
        <v>2</v>
      </c>
      <c r="S51" s="126">
        <v>3</v>
      </c>
      <c r="T51" s="127" t="s">
        <v>24</v>
      </c>
      <c r="U51" s="125">
        <v>120</v>
      </c>
      <c r="V51" s="128">
        <v>95.1</v>
      </c>
      <c r="W51" s="128">
        <v>98.7</v>
      </c>
      <c r="X51" s="129">
        <v>102.3</v>
      </c>
      <c r="Y51" s="161"/>
      <c r="Z51" s="162"/>
      <c r="AA51" s="163"/>
      <c r="AB51" s="14">
        <v>0</v>
      </c>
      <c r="AC51" s="13">
        <v>0</v>
      </c>
      <c r="AD51" s="12"/>
      <c r="AE51" s="12">
        <v>155</v>
      </c>
      <c r="AF51" s="10"/>
      <c r="AG51" s="2"/>
    </row>
    <row r="52" spans="1:33" ht="36">
      <c r="A52" s="11"/>
      <c r="B52" s="19"/>
      <c r="C52" s="18"/>
      <c r="D52" s="17"/>
      <c r="E52" s="16"/>
      <c r="F52" s="15"/>
      <c r="G52" s="15"/>
      <c r="H52" s="15"/>
      <c r="I52" s="21"/>
      <c r="J52" s="159" t="s">
        <v>9</v>
      </c>
      <c r="K52" s="159"/>
      <c r="L52" s="159"/>
      <c r="M52" s="159"/>
      <c r="N52" s="159"/>
      <c r="O52" s="160"/>
      <c r="P52" s="78" t="s">
        <v>9</v>
      </c>
      <c r="Q52" s="76">
        <v>880</v>
      </c>
      <c r="R52" s="77">
        <v>2</v>
      </c>
      <c r="S52" s="77">
        <v>3</v>
      </c>
      <c r="T52" s="86" t="s">
        <v>24</v>
      </c>
      <c r="U52" s="76">
        <v>200</v>
      </c>
      <c r="V52" s="74">
        <f>SUM(V53)</f>
        <v>0.6</v>
      </c>
      <c r="W52" s="74">
        <f t="shared" ref="W52:X52" si="21">SUM(W53)</f>
        <v>0.6</v>
      </c>
      <c r="X52" s="75">
        <f t="shared" si="21"/>
        <v>0.6</v>
      </c>
      <c r="Y52" s="161"/>
      <c r="Z52" s="162"/>
      <c r="AA52" s="163"/>
      <c r="AB52" s="14">
        <v>0</v>
      </c>
      <c r="AC52" s="13">
        <v>0</v>
      </c>
      <c r="AD52" s="12"/>
      <c r="AE52" s="12">
        <v>155</v>
      </c>
      <c r="AF52" s="10"/>
      <c r="AG52" s="2"/>
    </row>
    <row r="53" spans="1:33" ht="36">
      <c r="A53" s="11"/>
      <c r="B53" s="19"/>
      <c r="C53" s="18"/>
      <c r="D53" s="17"/>
      <c r="E53" s="16"/>
      <c r="F53" s="15"/>
      <c r="G53" s="15"/>
      <c r="H53" s="15"/>
      <c r="I53" s="15"/>
      <c r="J53" s="20"/>
      <c r="K53" s="159" t="s">
        <v>8</v>
      </c>
      <c r="L53" s="159"/>
      <c r="M53" s="159"/>
      <c r="N53" s="159"/>
      <c r="O53" s="160"/>
      <c r="P53" s="124" t="s">
        <v>8</v>
      </c>
      <c r="Q53" s="125">
        <v>880</v>
      </c>
      <c r="R53" s="126">
        <v>2</v>
      </c>
      <c r="S53" s="126">
        <v>3</v>
      </c>
      <c r="T53" s="127" t="s">
        <v>24</v>
      </c>
      <c r="U53" s="125">
        <v>240</v>
      </c>
      <c r="V53" s="128">
        <v>0.6</v>
      </c>
      <c r="W53" s="128">
        <v>0.6</v>
      </c>
      <c r="X53" s="129">
        <v>0.6</v>
      </c>
      <c r="Y53" s="161"/>
      <c r="Z53" s="162"/>
      <c r="AA53" s="163"/>
      <c r="AB53" s="14">
        <v>0</v>
      </c>
      <c r="AC53" s="13">
        <v>0</v>
      </c>
      <c r="AD53" s="12"/>
      <c r="AE53" s="12">
        <v>155</v>
      </c>
      <c r="AF53" s="10"/>
      <c r="AG53" s="2"/>
    </row>
    <row r="54" spans="1:33" s="93" customFormat="1" ht="24">
      <c r="A54" s="87"/>
      <c r="B54" s="167" t="s">
        <v>23</v>
      </c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8"/>
      <c r="P54" s="78" t="s">
        <v>77</v>
      </c>
      <c r="Q54" s="76">
        <v>880</v>
      </c>
      <c r="R54" s="77">
        <v>3</v>
      </c>
      <c r="S54" s="77">
        <v>0</v>
      </c>
      <c r="T54" s="86">
        <v>0</v>
      </c>
      <c r="U54" s="76">
        <v>0</v>
      </c>
      <c r="V54" s="74">
        <f>SUM(V55+V59)</f>
        <v>3</v>
      </c>
      <c r="W54" s="74">
        <f t="shared" ref="W54:X54" si="22">SUM(W55+W59)</f>
        <v>0</v>
      </c>
      <c r="X54" s="75">
        <f t="shared" si="22"/>
        <v>0</v>
      </c>
      <c r="Y54" s="164"/>
      <c r="Z54" s="165"/>
      <c r="AA54" s="166"/>
      <c r="AB54" s="88">
        <v>2000</v>
      </c>
      <c r="AC54" s="89">
        <v>0</v>
      </c>
      <c r="AD54" s="90"/>
      <c r="AE54" s="90">
        <v>155</v>
      </c>
      <c r="AF54" s="91"/>
      <c r="AG54" s="92"/>
    </row>
    <row r="55" spans="1:33" ht="15">
      <c r="A55" s="11"/>
      <c r="B55" s="40"/>
      <c r="C55" s="18"/>
      <c r="D55" s="17"/>
      <c r="E55" s="16"/>
      <c r="F55" s="15"/>
      <c r="G55" s="15"/>
      <c r="H55" s="15"/>
      <c r="I55" s="15"/>
      <c r="J55" s="52"/>
      <c r="K55" s="51"/>
      <c r="L55" s="51"/>
      <c r="M55" s="51"/>
      <c r="N55" s="51"/>
      <c r="O55" s="52"/>
      <c r="P55" s="78" t="s">
        <v>60</v>
      </c>
      <c r="Q55" s="134">
        <v>880</v>
      </c>
      <c r="R55" s="134">
        <v>3</v>
      </c>
      <c r="S55" s="135">
        <v>10</v>
      </c>
      <c r="T55" s="136"/>
      <c r="U55" s="137"/>
      <c r="V55" s="138">
        <f>SUM(V56)</f>
        <v>1</v>
      </c>
      <c r="W55" s="138">
        <f t="shared" ref="W55:X55" si="23">SUM(W56)</f>
        <v>0</v>
      </c>
      <c r="X55" s="139">
        <f t="shared" si="23"/>
        <v>0</v>
      </c>
      <c r="Y55" s="70"/>
      <c r="Z55" s="63"/>
      <c r="AA55" s="55"/>
      <c r="AB55" s="14"/>
      <c r="AC55" s="13"/>
      <c r="AD55" s="12"/>
      <c r="AE55" s="12"/>
      <c r="AF55" s="10"/>
      <c r="AG55" s="2"/>
    </row>
    <row r="56" spans="1:33" ht="36">
      <c r="A56" s="11"/>
      <c r="B56" s="40"/>
      <c r="C56" s="18"/>
      <c r="D56" s="17"/>
      <c r="E56" s="16"/>
      <c r="F56" s="15"/>
      <c r="G56" s="15"/>
      <c r="H56" s="15"/>
      <c r="I56" s="15"/>
      <c r="J56" s="52"/>
      <c r="K56" s="51"/>
      <c r="L56" s="51"/>
      <c r="M56" s="51"/>
      <c r="N56" s="51"/>
      <c r="O56" s="52"/>
      <c r="P56" s="78" t="s">
        <v>69</v>
      </c>
      <c r="Q56" s="134">
        <v>880</v>
      </c>
      <c r="R56" s="134">
        <v>3</v>
      </c>
      <c r="S56" s="135">
        <v>10</v>
      </c>
      <c r="T56" s="136">
        <v>9900069060</v>
      </c>
      <c r="U56" s="137"/>
      <c r="V56" s="138">
        <f>SUM(V57)</f>
        <v>1</v>
      </c>
      <c r="W56" s="138">
        <f t="shared" ref="W56" si="24">SUM(W57)</f>
        <v>0</v>
      </c>
      <c r="X56" s="139">
        <f t="shared" ref="X56" si="25">SUM(X57)</f>
        <v>0</v>
      </c>
      <c r="Y56" s="70"/>
      <c r="Z56" s="63"/>
      <c r="AA56" s="55"/>
      <c r="AB56" s="14"/>
      <c r="AC56" s="13"/>
      <c r="AD56" s="12"/>
      <c r="AE56" s="12"/>
      <c r="AF56" s="10"/>
      <c r="AG56" s="2"/>
    </row>
    <row r="57" spans="1:33" ht="36">
      <c r="A57" s="11"/>
      <c r="B57" s="40"/>
      <c r="C57" s="18"/>
      <c r="D57" s="17"/>
      <c r="E57" s="16"/>
      <c r="F57" s="15"/>
      <c r="G57" s="15"/>
      <c r="H57" s="15"/>
      <c r="I57" s="15"/>
      <c r="J57" s="52"/>
      <c r="K57" s="51"/>
      <c r="L57" s="51"/>
      <c r="M57" s="51"/>
      <c r="N57" s="51"/>
      <c r="O57" s="52"/>
      <c r="P57" s="78" t="s">
        <v>9</v>
      </c>
      <c r="Q57" s="134">
        <v>880</v>
      </c>
      <c r="R57" s="140" t="s">
        <v>80</v>
      </c>
      <c r="S57" s="135">
        <v>10</v>
      </c>
      <c r="T57" s="136">
        <v>9900069060</v>
      </c>
      <c r="U57" s="135">
        <v>200</v>
      </c>
      <c r="V57" s="138">
        <f>SUM(V58)</f>
        <v>1</v>
      </c>
      <c r="W57" s="138">
        <f t="shared" ref="W57" si="26">SUM(W58)</f>
        <v>0</v>
      </c>
      <c r="X57" s="139">
        <f t="shared" ref="X57" si="27">SUM(X58)</f>
        <v>0</v>
      </c>
      <c r="Y57" s="70"/>
      <c r="Z57" s="63"/>
      <c r="AA57" s="55"/>
      <c r="AB57" s="14"/>
      <c r="AC57" s="13"/>
      <c r="AD57" s="12"/>
      <c r="AE57" s="12"/>
      <c r="AF57" s="10"/>
      <c r="AG57" s="2"/>
    </row>
    <row r="58" spans="1:33" ht="41.25" customHeight="1">
      <c r="A58" s="11"/>
      <c r="B58" s="40"/>
      <c r="C58" s="18"/>
      <c r="D58" s="17"/>
      <c r="E58" s="16"/>
      <c r="F58" s="15"/>
      <c r="G58" s="15"/>
      <c r="H58" s="15"/>
      <c r="I58" s="15"/>
      <c r="J58" s="52"/>
      <c r="K58" s="51"/>
      <c r="L58" s="51"/>
      <c r="M58" s="51"/>
      <c r="N58" s="51"/>
      <c r="O58" s="52"/>
      <c r="P58" s="124" t="s">
        <v>8</v>
      </c>
      <c r="Q58" s="141">
        <v>880</v>
      </c>
      <c r="R58" s="142" t="s">
        <v>80</v>
      </c>
      <c r="S58" s="143">
        <v>10</v>
      </c>
      <c r="T58" s="144">
        <v>9900069060</v>
      </c>
      <c r="U58" s="143">
        <v>240</v>
      </c>
      <c r="V58" s="145">
        <v>1</v>
      </c>
      <c r="W58" s="145">
        <v>0</v>
      </c>
      <c r="X58" s="146">
        <v>0</v>
      </c>
      <c r="Y58" s="70"/>
      <c r="Z58" s="63"/>
      <c r="AA58" s="55"/>
      <c r="AB58" s="14"/>
      <c r="AC58" s="13"/>
      <c r="AD58" s="12"/>
      <c r="AE58" s="12"/>
      <c r="AF58" s="10"/>
      <c r="AG58" s="2"/>
    </row>
    <row r="59" spans="1:33" ht="36.75" customHeight="1">
      <c r="A59" s="11"/>
      <c r="B59" s="159" t="s">
        <v>22</v>
      </c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60"/>
      <c r="P59" s="78" t="s">
        <v>22</v>
      </c>
      <c r="Q59" s="76">
        <v>880</v>
      </c>
      <c r="R59" s="77">
        <v>3</v>
      </c>
      <c r="S59" s="77">
        <v>14</v>
      </c>
      <c r="T59" s="86">
        <v>0</v>
      </c>
      <c r="U59" s="76">
        <v>0</v>
      </c>
      <c r="V59" s="74">
        <f>SUM(V60+V63+V66+V69)</f>
        <v>2</v>
      </c>
      <c r="W59" s="74">
        <f t="shared" ref="W59:X59" si="28">SUM(W60+W63+W66+W69)</f>
        <v>0</v>
      </c>
      <c r="X59" s="75">
        <f t="shared" si="28"/>
        <v>0</v>
      </c>
      <c r="Y59" s="161"/>
      <c r="Z59" s="162"/>
      <c r="AA59" s="163"/>
      <c r="AB59" s="14">
        <v>1000</v>
      </c>
      <c r="AC59" s="13">
        <v>0</v>
      </c>
      <c r="AD59" s="12"/>
      <c r="AE59" s="12">
        <v>155</v>
      </c>
      <c r="AF59" s="10"/>
      <c r="AG59" s="2"/>
    </row>
    <row r="60" spans="1:33" ht="24">
      <c r="A60" s="11"/>
      <c r="B60" s="159" t="s">
        <v>21</v>
      </c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60"/>
      <c r="P60" s="78" t="s">
        <v>21</v>
      </c>
      <c r="Q60" s="76">
        <v>880</v>
      </c>
      <c r="R60" s="77">
        <v>3</v>
      </c>
      <c r="S60" s="77">
        <v>14</v>
      </c>
      <c r="T60" s="86">
        <v>9900000212</v>
      </c>
      <c r="U60" s="76">
        <v>0</v>
      </c>
      <c r="V60" s="74">
        <f>SUM(V61)</f>
        <v>0.5</v>
      </c>
      <c r="W60" s="74">
        <f t="shared" ref="W60:X60" si="29">SUM(W61)</f>
        <v>0</v>
      </c>
      <c r="X60" s="75">
        <f t="shared" si="29"/>
        <v>0</v>
      </c>
      <c r="Y60" s="161"/>
      <c r="Z60" s="162"/>
      <c r="AA60" s="163"/>
      <c r="AB60" s="14">
        <v>1000</v>
      </c>
      <c r="AC60" s="13">
        <v>0</v>
      </c>
      <c r="AD60" s="12"/>
      <c r="AE60" s="12">
        <v>155</v>
      </c>
      <c r="AF60" s="10"/>
      <c r="AG60" s="2"/>
    </row>
    <row r="61" spans="1:33" ht="36">
      <c r="A61" s="11"/>
      <c r="B61" s="19"/>
      <c r="C61" s="18"/>
      <c r="D61" s="17"/>
      <c r="E61" s="16"/>
      <c r="F61" s="15"/>
      <c r="G61" s="15"/>
      <c r="H61" s="15"/>
      <c r="I61" s="21"/>
      <c r="J61" s="159" t="s">
        <v>9</v>
      </c>
      <c r="K61" s="159"/>
      <c r="L61" s="159"/>
      <c r="M61" s="159"/>
      <c r="N61" s="159"/>
      <c r="O61" s="160"/>
      <c r="P61" s="78" t="s">
        <v>9</v>
      </c>
      <c r="Q61" s="76">
        <v>880</v>
      </c>
      <c r="R61" s="77">
        <v>3</v>
      </c>
      <c r="S61" s="77">
        <v>14</v>
      </c>
      <c r="T61" s="86">
        <v>9900000212</v>
      </c>
      <c r="U61" s="76">
        <v>200</v>
      </c>
      <c r="V61" s="74">
        <f>SUM(V62)</f>
        <v>0.5</v>
      </c>
      <c r="W61" s="74">
        <f t="shared" ref="W61:X61" si="30">SUM(W62)</f>
        <v>0</v>
      </c>
      <c r="X61" s="75">
        <f t="shared" si="30"/>
        <v>0</v>
      </c>
      <c r="Y61" s="161"/>
      <c r="Z61" s="162"/>
      <c r="AA61" s="163"/>
      <c r="AB61" s="14">
        <v>1000</v>
      </c>
      <c r="AC61" s="13">
        <v>0</v>
      </c>
      <c r="AD61" s="12"/>
      <c r="AE61" s="12">
        <v>155</v>
      </c>
      <c r="AF61" s="10"/>
      <c r="AG61" s="2"/>
    </row>
    <row r="62" spans="1:33" ht="36">
      <c r="A62" s="11"/>
      <c r="B62" s="19"/>
      <c r="C62" s="18"/>
      <c r="D62" s="17"/>
      <c r="E62" s="16"/>
      <c r="F62" s="15"/>
      <c r="G62" s="15"/>
      <c r="H62" s="15"/>
      <c r="I62" s="15"/>
      <c r="J62" s="20"/>
      <c r="K62" s="159" t="s">
        <v>8</v>
      </c>
      <c r="L62" s="159"/>
      <c r="M62" s="159"/>
      <c r="N62" s="159"/>
      <c r="O62" s="160"/>
      <c r="P62" s="124" t="s">
        <v>8</v>
      </c>
      <c r="Q62" s="125">
        <v>880</v>
      </c>
      <c r="R62" s="126">
        <v>3</v>
      </c>
      <c r="S62" s="126">
        <v>14</v>
      </c>
      <c r="T62" s="127">
        <v>9900000212</v>
      </c>
      <c r="U62" s="125">
        <v>240</v>
      </c>
      <c r="V62" s="128">
        <v>0.5</v>
      </c>
      <c r="W62" s="128">
        <v>0</v>
      </c>
      <c r="X62" s="129">
        <v>0</v>
      </c>
      <c r="Y62" s="161"/>
      <c r="Z62" s="162"/>
      <c r="AA62" s="163"/>
      <c r="AB62" s="14">
        <v>1000</v>
      </c>
      <c r="AC62" s="13">
        <v>0</v>
      </c>
      <c r="AD62" s="12"/>
      <c r="AE62" s="12">
        <v>155</v>
      </c>
      <c r="AF62" s="10"/>
      <c r="AG62" s="2"/>
    </row>
    <row r="63" spans="1:33" ht="36">
      <c r="A63" s="11"/>
      <c r="B63" s="40"/>
      <c r="C63" s="18"/>
      <c r="D63" s="17"/>
      <c r="E63" s="16"/>
      <c r="F63" s="15"/>
      <c r="G63" s="15"/>
      <c r="H63" s="15"/>
      <c r="I63" s="15"/>
      <c r="J63" s="100"/>
      <c r="K63" s="99"/>
      <c r="L63" s="99"/>
      <c r="M63" s="99"/>
      <c r="N63" s="99"/>
      <c r="O63" s="100"/>
      <c r="P63" s="78" t="s">
        <v>70</v>
      </c>
      <c r="Q63" s="76">
        <v>880</v>
      </c>
      <c r="R63" s="77">
        <v>3</v>
      </c>
      <c r="S63" s="77">
        <v>14</v>
      </c>
      <c r="T63" s="86">
        <v>9900000213</v>
      </c>
      <c r="U63" s="76">
        <v>0</v>
      </c>
      <c r="V63" s="74">
        <f>SUM(V64)</f>
        <v>0.5</v>
      </c>
      <c r="W63" s="74">
        <f t="shared" ref="W63:X70" si="31">SUM(W64)</f>
        <v>0</v>
      </c>
      <c r="X63" s="75">
        <f t="shared" si="31"/>
        <v>0</v>
      </c>
      <c r="Y63" s="101"/>
      <c r="Z63" s="102"/>
      <c r="AA63" s="103"/>
      <c r="AB63" s="14"/>
      <c r="AC63" s="13"/>
      <c r="AD63" s="12"/>
      <c r="AE63" s="12"/>
      <c r="AF63" s="10"/>
      <c r="AG63" s="2"/>
    </row>
    <row r="64" spans="1:33" ht="36">
      <c r="A64" s="11"/>
      <c r="B64" s="40"/>
      <c r="C64" s="18"/>
      <c r="D64" s="17"/>
      <c r="E64" s="16"/>
      <c r="F64" s="15"/>
      <c r="G64" s="15"/>
      <c r="H64" s="15"/>
      <c r="I64" s="15"/>
      <c r="J64" s="100"/>
      <c r="K64" s="99"/>
      <c r="L64" s="99"/>
      <c r="M64" s="99"/>
      <c r="N64" s="99"/>
      <c r="O64" s="100"/>
      <c r="P64" s="78" t="s">
        <v>9</v>
      </c>
      <c r="Q64" s="76">
        <v>880</v>
      </c>
      <c r="R64" s="77">
        <v>3</v>
      </c>
      <c r="S64" s="77">
        <v>14</v>
      </c>
      <c r="T64" s="86">
        <v>9900000213</v>
      </c>
      <c r="U64" s="76">
        <v>200</v>
      </c>
      <c r="V64" s="74">
        <f>SUM(V65)</f>
        <v>0.5</v>
      </c>
      <c r="W64" s="74">
        <f t="shared" si="31"/>
        <v>0</v>
      </c>
      <c r="X64" s="75">
        <f t="shared" si="31"/>
        <v>0</v>
      </c>
      <c r="Y64" s="101"/>
      <c r="Z64" s="102"/>
      <c r="AA64" s="103"/>
      <c r="AB64" s="14"/>
      <c r="AC64" s="13"/>
      <c r="AD64" s="12"/>
      <c r="AE64" s="12"/>
      <c r="AF64" s="10"/>
      <c r="AG64" s="2"/>
    </row>
    <row r="65" spans="1:33" ht="36">
      <c r="A65" s="11"/>
      <c r="B65" s="40"/>
      <c r="C65" s="18"/>
      <c r="D65" s="17"/>
      <c r="E65" s="16"/>
      <c r="F65" s="15"/>
      <c r="G65" s="15"/>
      <c r="H65" s="15"/>
      <c r="I65" s="15"/>
      <c r="J65" s="100"/>
      <c r="K65" s="99"/>
      <c r="L65" s="99"/>
      <c r="M65" s="99"/>
      <c r="N65" s="99"/>
      <c r="O65" s="100"/>
      <c r="P65" s="124" t="s">
        <v>8</v>
      </c>
      <c r="Q65" s="125">
        <v>880</v>
      </c>
      <c r="R65" s="126">
        <v>3</v>
      </c>
      <c r="S65" s="126">
        <v>14</v>
      </c>
      <c r="T65" s="127">
        <v>9900000213</v>
      </c>
      <c r="U65" s="125">
        <v>240</v>
      </c>
      <c r="V65" s="128">
        <v>0.5</v>
      </c>
      <c r="W65" s="128">
        <v>0</v>
      </c>
      <c r="X65" s="129">
        <v>0</v>
      </c>
      <c r="Y65" s="101"/>
      <c r="Z65" s="102"/>
      <c r="AA65" s="103"/>
      <c r="AB65" s="14"/>
      <c r="AC65" s="13"/>
      <c r="AD65" s="12"/>
      <c r="AE65" s="12"/>
      <c r="AF65" s="10"/>
      <c r="AG65" s="2"/>
    </row>
    <row r="66" spans="1:33" ht="36">
      <c r="A66" s="11"/>
      <c r="B66" s="40"/>
      <c r="C66" s="18"/>
      <c r="D66" s="17"/>
      <c r="E66" s="16"/>
      <c r="F66" s="15"/>
      <c r="G66" s="15"/>
      <c r="H66" s="15"/>
      <c r="I66" s="15"/>
      <c r="J66" s="100"/>
      <c r="K66" s="99"/>
      <c r="L66" s="99"/>
      <c r="M66" s="99"/>
      <c r="N66" s="99"/>
      <c r="O66" s="100"/>
      <c r="P66" s="78" t="s">
        <v>71</v>
      </c>
      <c r="Q66" s="76">
        <v>880</v>
      </c>
      <c r="R66" s="77">
        <v>3</v>
      </c>
      <c r="S66" s="77">
        <v>14</v>
      </c>
      <c r="T66" s="86">
        <v>9900000214</v>
      </c>
      <c r="U66" s="76">
        <v>0</v>
      </c>
      <c r="V66" s="74">
        <f>SUM(V67)</f>
        <v>0.5</v>
      </c>
      <c r="W66" s="74">
        <f t="shared" si="31"/>
        <v>0</v>
      </c>
      <c r="X66" s="75">
        <f t="shared" si="31"/>
        <v>0</v>
      </c>
      <c r="Y66" s="101"/>
      <c r="Z66" s="102"/>
      <c r="AA66" s="103"/>
      <c r="AB66" s="14"/>
      <c r="AC66" s="13"/>
      <c r="AD66" s="12"/>
      <c r="AE66" s="12"/>
      <c r="AF66" s="10"/>
      <c r="AG66" s="2"/>
    </row>
    <row r="67" spans="1:33" ht="36">
      <c r="A67" s="11"/>
      <c r="B67" s="40"/>
      <c r="C67" s="18"/>
      <c r="D67" s="17"/>
      <c r="E67" s="16"/>
      <c r="F67" s="15"/>
      <c r="G67" s="15"/>
      <c r="H67" s="15"/>
      <c r="I67" s="15"/>
      <c r="J67" s="100"/>
      <c r="K67" s="99"/>
      <c r="L67" s="99"/>
      <c r="M67" s="99"/>
      <c r="N67" s="99"/>
      <c r="O67" s="100"/>
      <c r="P67" s="78" t="s">
        <v>9</v>
      </c>
      <c r="Q67" s="76">
        <v>880</v>
      </c>
      <c r="R67" s="77">
        <v>3</v>
      </c>
      <c r="S67" s="77">
        <v>14</v>
      </c>
      <c r="T67" s="86">
        <v>9900000214</v>
      </c>
      <c r="U67" s="76">
        <v>200</v>
      </c>
      <c r="V67" s="74">
        <f>SUM(V68)</f>
        <v>0.5</v>
      </c>
      <c r="W67" s="74">
        <f t="shared" si="31"/>
        <v>0</v>
      </c>
      <c r="X67" s="75">
        <f t="shared" si="31"/>
        <v>0</v>
      </c>
      <c r="Y67" s="101"/>
      <c r="Z67" s="102"/>
      <c r="AA67" s="103"/>
      <c r="AB67" s="14"/>
      <c r="AC67" s="13"/>
      <c r="AD67" s="12"/>
      <c r="AE67" s="12"/>
      <c r="AF67" s="10"/>
      <c r="AG67" s="2"/>
    </row>
    <row r="68" spans="1:33" ht="36">
      <c r="A68" s="11"/>
      <c r="B68" s="40"/>
      <c r="C68" s="18"/>
      <c r="D68" s="17"/>
      <c r="E68" s="16"/>
      <c r="F68" s="15"/>
      <c r="G68" s="15"/>
      <c r="H68" s="15"/>
      <c r="I68" s="15"/>
      <c r="J68" s="100"/>
      <c r="K68" s="99"/>
      <c r="L68" s="99"/>
      <c r="M68" s="99"/>
      <c r="N68" s="99"/>
      <c r="O68" s="100"/>
      <c r="P68" s="124" t="s">
        <v>8</v>
      </c>
      <c r="Q68" s="125">
        <v>880</v>
      </c>
      <c r="R68" s="126">
        <v>3</v>
      </c>
      <c r="S68" s="126">
        <v>14</v>
      </c>
      <c r="T68" s="127">
        <v>9900000214</v>
      </c>
      <c r="U68" s="125">
        <v>240</v>
      </c>
      <c r="V68" s="128">
        <v>0.5</v>
      </c>
      <c r="W68" s="128">
        <v>0</v>
      </c>
      <c r="X68" s="129">
        <v>0</v>
      </c>
      <c r="Y68" s="101"/>
      <c r="Z68" s="102"/>
      <c r="AA68" s="103"/>
      <c r="AB68" s="14"/>
      <c r="AC68" s="13"/>
      <c r="AD68" s="12"/>
      <c r="AE68" s="12"/>
      <c r="AF68" s="10"/>
      <c r="AG68" s="2"/>
    </row>
    <row r="69" spans="1:33" ht="24">
      <c r="A69" s="11"/>
      <c r="B69" s="40"/>
      <c r="C69" s="18"/>
      <c r="D69" s="17"/>
      <c r="E69" s="16"/>
      <c r="F69" s="15"/>
      <c r="G69" s="15"/>
      <c r="H69" s="15"/>
      <c r="I69" s="15"/>
      <c r="J69" s="100"/>
      <c r="K69" s="99"/>
      <c r="L69" s="99"/>
      <c r="M69" s="99"/>
      <c r="N69" s="99"/>
      <c r="O69" s="100"/>
      <c r="P69" s="78" t="s">
        <v>72</v>
      </c>
      <c r="Q69" s="76">
        <v>880</v>
      </c>
      <c r="R69" s="77">
        <v>3</v>
      </c>
      <c r="S69" s="77">
        <v>14</v>
      </c>
      <c r="T69" s="86">
        <v>9900000215</v>
      </c>
      <c r="U69" s="76">
        <v>0</v>
      </c>
      <c r="V69" s="74">
        <f>SUM(V70)</f>
        <v>0.5</v>
      </c>
      <c r="W69" s="74">
        <f t="shared" si="31"/>
        <v>0</v>
      </c>
      <c r="X69" s="75">
        <f t="shared" si="31"/>
        <v>0</v>
      </c>
      <c r="Y69" s="101"/>
      <c r="Z69" s="102"/>
      <c r="AA69" s="103"/>
      <c r="AB69" s="14"/>
      <c r="AC69" s="13"/>
      <c r="AD69" s="12"/>
      <c r="AE69" s="12"/>
      <c r="AF69" s="10"/>
      <c r="AG69" s="2"/>
    </row>
    <row r="70" spans="1:33" ht="36">
      <c r="A70" s="11"/>
      <c r="B70" s="40"/>
      <c r="C70" s="18"/>
      <c r="D70" s="17"/>
      <c r="E70" s="16"/>
      <c r="F70" s="15"/>
      <c r="G70" s="15"/>
      <c r="H70" s="15"/>
      <c r="I70" s="15"/>
      <c r="J70" s="100"/>
      <c r="K70" s="99"/>
      <c r="L70" s="99"/>
      <c r="M70" s="99"/>
      <c r="N70" s="99"/>
      <c r="O70" s="100"/>
      <c r="P70" s="78" t="s">
        <v>9</v>
      </c>
      <c r="Q70" s="76">
        <v>880</v>
      </c>
      <c r="R70" s="77">
        <v>3</v>
      </c>
      <c r="S70" s="77">
        <v>14</v>
      </c>
      <c r="T70" s="86">
        <v>9900000215</v>
      </c>
      <c r="U70" s="76">
        <v>200</v>
      </c>
      <c r="V70" s="74">
        <f>SUM(V71)</f>
        <v>0.5</v>
      </c>
      <c r="W70" s="74">
        <f t="shared" si="31"/>
        <v>0</v>
      </c>
      <c r="X70" s="75">
        <f t="shared" si="31"/>
        <v>0</v>
      </c>
      <c r="Y70" s="101"/>
      <c r="Z70" s="102"/>
      <c r="AA70" s="103"/>
      <c r="AB70" s="14"/>
      <c r="AC70" s="13"/>
      <c r="AD70" s="12"/>
      <c r="AE70" s="12"/>
      <c r="AF70" s="10"/>
      <c r="AG70" s="2"/>
    </row>
    <row r="71" spans="1:33" ht="36">
      <c r="A71" s="11"/>
      <c r="B71" s="40"/>
      <c r="C71" s="18"/>
      <c r="D71" s="17"/>
      <c r="E71" s="16"/>
      <c r="F71" s="15"/>
      <c r="G71" s="15"/>
      <c r="H71" s="15"/>
      <c r="I71" s="15"/>
      <c r="J71" s="100"/>
      <c r="K71" s="99"/>
      <c r="L71" s="99"/>
      <c r="M71" s="99"/>
      <c r="N71" s="99"/>
      <c r="O71" s="100"/>
      <c r="P71" s="124" t="s">
        <v>8</v>
      </c>
      <c r="Q71" s="125">
        <v>880</v>
      </c>
      <c r="R71" s="126">
        <v>3</v>
      </c>
      <c r="S71" s="126">
        <v>14</v>
      </c>
      <c r="T71" s="127">
        <v>9900000215</v>
      </c>
      <c r="U71" s="125">
        <v>240</v>
      </c>
      <c r="V71" s="128">
        <v>0.5</v>
      </c>
      <c r="W71" s="128">
        <v>0</v>
      </c>
      <c r="X71" s="129">
        <v>0</v>
      </c>
      <c r="Y71" s="101"/>
      <c r="Z71" s="102"/>
      <c r="AA71" s="103"/>
      <c r="AB71" s="14"/>
      <c r="AC71" s="13"/>
      <c r="AD71" s="12"/>
      <c r="AE71" s="12"/>
      <c r="AF71" s="10"/>
      <c r="AG71" s="2"/>
    </row>
    <row r="72" spans="1:33">
      <c r="A72" s="11"/>
      <c r="B72" s="167" t="s">
        <v>20</v>
      </c>
      <c r="C72" s="167"/>
      <c r="D72" s="167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8"/>
      <c r="P72" s="78" t="s">
        <v>78</v>
      </c>
      <c r="Q72" s="76">
        <v>880</v>
      </c>
      <c r="R72" s="77">
        <v>4</v>
      </c>
      <c r="S72" s="77">
        <v>0</v>
      </c>
      <c r="T72" s="86">
        <v>0</v>
      </c>
      <c r="U72" s="76">
        <v>0</v>
      </c>
      <c r="V72" s="74">
        <f>SUM(V73+V77)</f>
        <v>818.03</v>
      </c>
      <c r="W72" s="74">
        <f t="shared" ref="W72:X72" si="32">SUM(W73+W77)</f>
        <v>876.2</v>
      </c>
      <c r="X72" s="75">
        <f t="shared" si="32"/>
        <v>937.81</v>
      </c>
      <c r="Y72" s="164"/>
      <c r="Z72" s="165"/>
      <c r="AA72" s="166"/>
      <c r="AB72" s="14">
        <v>434100</v>
      </c>
      <c r="AC72" s="13">
        <v>0</v>
      </c>
      <c r="AD72" s="12"/>
      <c r="AE72" s="12">
        <v>155</v>
      </c>
      <c r="AF72" s="10"/>
      <c r="AG72" s="2"/>
    </row>
    <row r="73" spans="1:33">
      <c r="A73" s="11"/>
      <c r="B73" s="159" t="s">
        <v>19</v>
      </c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60"/>
      <c r="P73" s="78" t="s">
        <v>19</v>
      </c>
      <c r="Q73" s="76">
        <v>880</v>
      </c>
      <c r="R73" s="77">
        <v>4</v>
      </c>
      <c r="S73" s="77">
        <v>8</v>
      </c>
      <c r="T73" s="86">
        <v>0</v>
      </c>
      <c r="U73" s="76">
        <v>0</v>
      </c>
      <c r="V73" s="74">
        <f>SUM(V74)</f>
        <v>5.3</v>
      </c>
      <c r="W73" s="74">
        <f t="shared" ref="W73:X73" si="33">SUM(W74)</f>
        <v>0</v>
      </c>
      <c r="X73" s="75">
        <f t="shared" si="33"/>
        <v>0</v>
      </c>
      <c r="Y73" s="161"/>
      <c r="Z73" s="162"/>
      <c r="AA73" s="163"/>
      <c r="AB73" s="14">
        <v>2000</v>
      </c>
      <c r="AC73" s="13">
        <v>0</v>
      </c>
      <c r="AD73" s="12"/>
      <c r="AE73" s="12">
        <v>155</v>
      </c>
      <c r="AF73" s="10"/>
      <c r="AG73" s="2"/>
    </row>
    <row r="74" spans="1:33" ht="36">
      <c r="A74" s="11"/>
      <c r="B74" s="159" t="s">
        <v>18</v>
      </c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60"/>
      <c r="P74" s="78" t="s">
        <v>18</v>
      </c>
      <c r="Q74" s="76">
        <v>880</v>
      </c>
      <c r="R74" s="77">
        <v>4</v>
      </c>
      <c r="S74" s="77">
        <v>8</v>
      </c>
      <c r="T74" s="86">
        <v>9900048010</v>
      </c>
      <c r="U74" s="76">
        <v>0</v>
      </c>
      <c r="V74" s="74">
        <f>SUM(V75)</f>
        <v>5.3</v>
      </c>
      <c r="W74" s="74">
        <f t="shared" ref="W74:X74" si="34">SUM(W75)</f>
        <v>0</v>
      </c>
      <c r="X74" s="75">
        <f t="shared" si="34"/>
        <v>0</v>
      </c>
      <c r="Y74" s="161"/>
      <c r="Z74" s="162"/>
      <c r="AA74" s="163"/>
      <c r="AB74" s="14">
        <v>2000</v>
      </c>
      <c r="AC74" s="13">
        <v>0</v>
      </c>
      <c r="AD74" s="12"/>
      <c r="AE74" s="12">
        <v>155</v>
      </c>
      <c r="AF74" s="10"/>
      <c r="AG74" s="2"/>
    </row>
    <row r="75" spans="1:33" ht="15">
      <c r="A75" s="11"/>
      <c r="B75" s="19"/>
      <c r="C75" s="18"/>
      <c r="D75" s="17"/>
      <c r="E75" s="16"/>
      <c r="F75" s="15"/>
      <c r="G75" s="15"/>
      <c r="H75" s="15"/>
      <c r="I75" s="21"/>
      <c r="J75" s="159" t="s">
        <v>1</v>
      </c>
      <c r="K75" s="159"/>
      <c r="L75" s="159"/>
      <c r="M75" s="159"/>
      <c r="N75" s="159"/>
      <c r="O75" s="160"/>
      <c r="P75" s="78" t="s">
        <v>1</v>
      </c>
      <c r="Q75" s="76">
        <v>880</v>
      </c>
      <c r="R75" s="77">
        <v>4</v>
      </c>
      <c r="S75" s="77">
        <v>8</v>
      </c>
      <c r="T75" s="86">
        <v>9900048010</v>
      </c>
      <c r="U75" s="76">
        <v>800</v>
      </c>
      <c r="V75" s="74">
        <f>SUM(V76)</f>
        <v>5.3</v>
      </c>
      <c r="W75" s="74">
        <f t="shared" ref="W75:X75" si="35">SUM(W76)</f>
        <v>0</v>
      </c>
      <c r="X75" s="75">
        <f t="shared" si="35"/>
        <v>0</v>
      </c>
      <c r="Y75" s="161"/>
      <c r="Z75" s="162"/>
      <c r="AA75" s="163"/>
      <c r="AB75" s="14">
        <v>2000</v>
      </c>
      <c r="AC75" s="13">
        <v>0</v>
      </c>
      <c r="AD75" s="12"/>
      <c r="AE75" s="12">
        <v>155</v>
      </c>
      <c r="AF75" s="10"/>
      <c r="AG75" s="2"/>
    </row>
    <row r="76" spans="1:33" ht="61.5" customHeight="1">
      <c r="A76" s="11"/>
      <c r="B76" s="19"/>
      <c r="C76" s="18"/>
      <c r="D76" s="17"/>
      <c r="E76" s="16"/>
      <c r="F76" s="15"/>
      <c r="G76" s="15"/>
      <c r="H76" s="15"/>
      <c r="I76" s="15"/>
      <c r="J76" s="20"/>
      <c r="K76" s="159" t="s">
        <v>17</v>
      </c>
      <c r="L76" s="159"/>
      <c r="M76" s="159"/>
      <c r="N76" s="159"/>
      <c r="O76" s="160"/>
      <c r="P76" s="124" t="s">
        <v>17</v>
      </c>
      <c r="Q76" s="125">
        <v>880</v>
      </c>
      <c r="R76" s="126">
        <v>4</v>
      </c>
      <c r="S76" s="126">
        <v>8</v>
      </c>
      <c r="T76" s="127">
        <v>9900048010</v>
      </c>
      <c r="U76" s="125">
        <v>810</v>
      </c>
      <c r="V76" s="128">
        <v>5.3</v>
      </c>
      <c r="W76" s="128">
        <v>0</v>
      </c>
      <c r="X76" s="129">
        <v>0</v>
      </c>
      <c r="Y76" s="161"/>
      <c r="Z76" s="162"/>
      <c r="AA76" s="163"/>
      <c r="AB76" s="14">
        <v>2000</v>
      </c>
      <c r="AC76" s="13">
        <v>0</v>
      </c>
      <c r="AD76" s="12"/>
      <c r="AE76" s="12">
        <v>155</v>
      </c>
      <c r="AF76" s="10"/>
      <c r="AG76" s="2"/>
    </row>
    <row r="77" spans="1:33">
      <c r="A77" s="11"/>
      <c r="B77" s="159" t="s">
        <v>16</v>
      </c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60"/>
      <c r="P77" s="78" t="s">
        <v>16</v>
      </c>
      <c r="Q77" s="76">
        <v>880</v>
      </c>
      <c r="R77" s="77">
        <v>4</v>
      </c>
      <c r="S77" s="77">
        <v>9</v>
      </c>
      <c r="T77" s="86">
        <v>0</v>
      </c>
      <c r="U77" s="76">
        <v>0</v>
      </c>
      <c r="V77" s="74">
        <f>SUM(V78+V81)</f>
        <v>812.73</v>
      </c>
      <c r="W77" s="74">
        <f t="shared" ref="W77:X77" si="36">SUM(W78+W81)</f>
        <v>876.2</v>
      </c>
      <c r="X77" s="75">
        <f t="shared" si="36"/>
        <v>937.81</v>
      </c>
      <c r="Y77" s="161"/>
      <c r="Z77" s="162"/>
      <c r="AA77" s="163"/>
      <c r="AB77" s="14">
        <v>432100</v>
      </c>
      <c r="AC77" s="13">
        <v>0</v>
      </c>
      <c r="AD77" s="12"/>
      <c r="AE77" s="12">
        <v>155</v>
      </c>
      <c r="AF77" s="10"/>
      <c r="AG77" s="2"/>
    </row>
    <row r="78" spans="1:33" ht="36">
      <c r="A78" s="11"/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100"/>
      <c r="P78" s="78" t="s">
        <v>73</v>
      </c>
      <c r="Q78" s="76">
        <v>880</v>
      </c>
      <c r="R78" s="77">
        <v>4</v>
      </c>
      <c r="S78" s="77">
        <v>9</v>
      </c>
      <c r="T78" s="86">
        <v>9900049010</v>
      </c>
      <c r="U78" s="76">
        <v>0</v>
      </c>
      <c r="V78" s="74">
        <f>SUM(V79)</f>
        <v>445.6</v>
      </c>
      <c r="W78" s="74">
        <f t="shared" ref="W78:X79" si="37">SUM(W79)</f>
        <v>876.2</v>
      </c>
      <c r="X78" s="75">
        <f t="shared" si="37"/>
        <v>937.81</v>
      </c>
      <c r="Y78" s="101"/>
      <c r="Z78" s="102"/>
      <c r="AA78" s="103"/>
      <c r="AB78" s="14"/>
      <c r="AC78" s="13"/>
      <c r="AD78" s="12"/>
      <c r="AE78" s="12"/>
      <c r="AF78" s="10"/>
      <c r="AG78" s="2"/>
    </row>
    <row r="79" spans="1:33" ht="36">
      <c r="A79" s="11"/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100"/>
      <c r="P79" s="78" t="s">
        <v>9</v>
      </c>
      <c r="Q79" s="76">
        <v>880</v>
      </c>
      <c r="R79" s="77">
        <v>4</v>
      </c>
      <c r="S79" s="77">
        <v>9</v>
      </c>
      <c r="T79" s="86">
        <v>9900049010</v>
      </c>
      <c r="U79" s="76">
        <v>200</v>
      </c>
      <c r="V79" s="74">
        <f>SUM(V80)</f>
        <v>445.6</v>
      </c>
      <c r="W79" s="74">
        <f t="shared" si="37"/>
        <v>876.2</v>
      </c>
      <c r="X79" s="75">
        <f t="shared" si="37"/>
        <v>937.81</v>
      </c>
      <c r="Y79" s="101"/>
      <c r="Z79" s="102"/>
      <c r="AA79" s="103"/>
      <c r="AB79" s="14"/>
      <c r="AC79" s="13"/>
      <c r="AD79" s="12"/>
      <c r="AE79" s="12"/>
      <c r="AF79" s="10"/>
      <c r="AG79" s="2"/>
    </row>
    <row r="80" spans="1:33" ht="36">
      <c r="A80" s="11"/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100"/>
      <c r="P80" s="124" t="s">
        <v>8</v>
      </c>
      <c r="Q80" s="125">
        <v>880</v>
      </c>
      <c r="R80" s="126">
        <v>4</v>
      </c>
      <c r="S80" s="126">
        <v>9</v>
      </c>
      <c r="T80" s="127">
        <v>9900049010</v>
      </c>
      <c r="U80" s="125">
        <v>240</v>
      </c>
      <c r="V80" s="128">
        <v>445.6</v>
      </c>
      <c r="W80" s="128">
        <v>876.2</v>
      </c>
      <c r="X80" s="129">
        <v>937.81</v>
      </c>
      <c r="Y80" s="101"/>
      <c r="Z80" s="102"/>
      <c r="AA80" s="103"/>
      <c r="AB80" s="14"/>
      <c r="AC80" s="13"/>
      <c r="AD80" s="12"/>
      <c r="AE80" s="12"/>
      <c r="AF80" s="10"/>
      <c r="AG80" s="2"/>
    </row>
    <row r="81" spans="1:33" ht="36">
      <c r="A81" s="11"/>
      <c r="B81" s="159" t="s">
        <v>15</v>
      </c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60"/>
      <c r="P81" s="78" t="s">
        <v>56</v>
      </c>
      <c r="Q81" s="76">
        <v>880</v>
      </c>
      <c r="R81" s="77">
        <v>4</v>
      </c>
      <c r="S81" s="77">
        <v>9</v>
      </c>
      <c r="T81" s="86">
        <v>9900049020</v>
      </c>
      <c r="U81" s="76">
        <v>0</v>
      </c>
      <c r="V81" s="74">
        <f>SUM(V82)</f>
        <v>367.13</v>
      </c>
      <c r="W81" s="74">
        <f t="shared" ref="W81:X81" si="38">SUM(W82)</f>
        <v>0</v>
      </c>
      <c r="X81" s="75">
        <f t="shared" si="38"/>
        <v>0</v>
      </c>
      <c r="Y81" s="161"/>
      <c r="Z81" s="162"/>
      <c r="AA81" s="163"/>
      <c r="AB81" s="14">
        <v>200000</v>
      </c>
      <c r="AC81" s="13">
        <v>0</v>
      </c>
      <c r="AD81" s="12"/>
      <c r="AE81" s="12">
        <v>155</v>
      </c>
      <c r="AF81" s="10"/>
      <c r="AG81" s="2"/>
    </row>
    <row r="82" spans="1:33" ht="39.75" customHeight="1">
      <c r="A82" s="11"/>
      <c r="B82" s="19"/>
      <c r="C82" s="18"/>
      <c r="D82" s="17"/>
      <c r="E82" s="16"/>
      <c r="F82" s="15"/>
      <c r="G82" s="15"/>
      <c r="H82" s="15"/>
      <c r="I82" s="21"/>
      <c r="J82" s="159" t="s">
        <v>9</v>
      </c>
      <c r="K82" s="159"/>
      <c r="L82" s="159"/>
      <c r="M82" s="159"/>
      <c r="N82" s="159"/>
      <c r="O82" s="160"/>
      <c r="P82" s="78" t="s">
        <v>9</v>
      </c>
      <c r="Q82" s="76">
        <v>880</v>
      </c>
      <c r="R82" s="77">
        <v>4</v>
      </c>
      <c r="S82" s="77">
        <v>9</v>
      </c>
      <c r="T82" s="86">
        <v>9900049020</v>
      </c>
      <c r="U82" s="76">
        <v>200</v>
      </c>
      <c r="V82" s="74">
        <f>SUM(V83)</f>
        <v>367.13</v>
      </c>
      <c r="W82" s="74">
        <f t="shared" ref="W82:X82" si="39">SUM(W83)</f>
        <v>0</v>
      </c>
      <c r="X82" s="75">
        <f t="shared" si="39"/>
        <v>0</v>
      </c>
      <c r="Y82" s="161"/>
      <c r="Z82" s="162"/>
      <c r="AA82" s="163"/>
      <c r="AB82" s="14">
        <v>200000</v>
      </c>
      <c r="AC82" s="13">
        <v>0</v>
      </c>
      <c r="AD82" s="12"/>
      <c r="AE82" s="12">
        <v>155</v>
      </c>
      <c r="AF82" s="10"/>
      <c r="AG82" s="2"/>
    </row>
    <row r="83" spans="1:33" ht="39.75" customHeight="1">
      <c r="A83" s="11"/>
      <c r="B83" s="19"/>
      <c r="C83" s="18"/>
      <c r="D83" s="17"/>
      <c r="E83" s="16"/>
      <c r="F83" s="15"/>
      <c r="G83" s="15"/>
      <c r="H83" s="15"/>
      <c r="I83" s="15"/>
      <c r="J83" s="20"/>
      <c r="K83" s="159" t="s">
        <v>8</v>
      </c>
      <c r="L83" s="159"/>
      <c r="M83" s="159"/>
      <c r="N83" s="159"/>
      <c r="O83" s="160"/>
      <c r="P83" s="124" t="s">
        <v>8</v>
      </c>
      <c r="Q83" s="125">
        <v>880</v>
      </c>
      <c r="R83" s="126">
        <v>4</v>
      </c>
      <c r="S83" s="126">
        <v>9</v>
      </c>
      <c r="T83" s="127">
        <v>9900049020</v>
      </c>
      <c r="U83" s="125">
        <v>240</v>
      </c>
      <c r="V83" s="128">
        <v>367.13</v>
      </c>
      <c r="W83" s="128">
        <v>0</v>
      </c>
      <c r="X83" s="129">
        <v>0</v>
      </c>
      <c r="Y83" s="161"/>
      <c r="Z83" s="162"/>
      <c r="AA83" s="163"/>
      <c r="AB83" s="14">
        <v>200000</v>
      </c>
      <c r="AC83" s="13">
        <v>0</v>
      </c>
      <c r="AD83" s="12"/>
      <c r="AE83" s="12">
        <v>155</v>
      </c>
      <c r="AF83" s="10"/>
      <c r="AG83" s="2"/>
    </row>
    <row r="84" spans="1:33">
      <c r="A84" s="11"/>
      <c r="B84" s="167" t="s">
        <v>14</v>
      </c>
      <c r="C84" s="167"/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8"/>
      <c r="P84" s="78" t="s">
        <v>79</v>
      </c>
      <c r="Q84" s="76">
        <v>880</v>
      </c>
      <c r="R84" s="77">
        <v>5</v>
      </c>
      <c r="S84" s="126"/>
      <c r="T84" s="86">
        <v>0</v>
      </c>
      <c r="U84" s="76">
        <v>0</v>
      </c>
      <c r="V84" s="74">
        <f>SUM(V89+V85)</f>
        <v>853.90000000000009</v>
      </c>
      <c r="W84" s="74">
        <f t="shared" ref="W84:X84" si="40">SUM(W89+W85)</f>
        <v>178.5</v>
      </c>
      <c r="X84" s="75">
        <f t="shared" si="40"/>
        <v>0</v>
      </c>
      <c r="Y84" s="164"/>
      <c r="Z84" s="165"/>
      <c r="AA84" s="166"/>
      <c r="AB84" s="14">
        <v>226100</v>
      </c>
      <c r="AC84" s="13">
        <v>0</v>
      </c>
      <c r="AD84" s="12"/>
      <c r="AE84" s="12">
        <v>155</v>
      </c>
      <c r="AF84" s="10"/>
      <c r="AG84" s="2"/>
    </row>
    <row r="85" spans="1:33">
      <c r="A85" s="11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6"/>
      <c r="P85" s="78" t="s">
        <v>57</v>
      </c>
      <c r="Q85" s="76">
        <v>880</v>
      </c>
      <c r="R85" s="77">
        <v>5</v>
      </c>
      <c r="S85" s="77">
        <v>2</v>
      </c>
      <c r="T85" s="86"/>
      <c r="U85" s="76"/>
      <c r="V85" s="74">
        <f>SUM(V86)</f>
        <v>514.70000000000005</v>
      </c>
      <c r="W85" s="74">
        <f t="shared" ref="W85:X85" si="41">SUM(W86)</f>
        <v>40</v>
      </c>
      <c r="X85" s="75">
        <f t="shared" si="41"/>
        <v>0</v>
      </c>
      <c r="Y85" s="71"/>
      <c r="Z85" s="56"/>
      <c r="AA85" s="57"/>
      <c r="AB85" s="14"/>
      <c r="AC85" s="13"/>
      <c r="AD85" s="12"/>
      <c r="AE85" s="12"/>
      <c r="AF85" s="10"/>
      <c r="AG85" s="2"/>
    </row>
    <row r="86" spans="1:33" ht="24">
      <c r="A86" s="11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6"/>
      <c r="P86" s="78" t="s">
        <v>58</v>
      </c>
      <c r="Q86" s="76">
        <v>880</v>
      </c>
      <c r="R86" s="77">
        <v>5</v>
      </c>
      <c r="S86" s="77">
        <v>2</v>
      </c>
      <c r="T86" s="86">
        <v>9900005140</v>
      </c>
      <c r="U86" s="76"/>
      <c r="V86" s="74">
        <f>SUM(V87)</f>
        <v>514.70000000000005</v>
      </c>
      <c r="W86" s="74">
        <f t="shared" ref="W86:X86" si="42">SUM(W87)</f>
        <v>40</v>
      </c>
      <c r="X86" s="75">
        <f t="shared" si="42"/>
        <v>0</v>
      </c>
      <c r="Y86" s="71"/>
      <c r="Z86" s="56"/>
      <c r="AA86" s="57"/>
      <c r="AB86" s="14"/>
      <c r="AC86" s="13"/>
      <c r="AD86" s="12"/>
      <c r="AE86" s="12"/>
      <c r="AF86" s="10"/>
      <c r="AG86" s="2"/>
    </row>
    <row r="87" spans="1:33" ht="39" customHeight="1">
      <c r="A87" s="11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6"/>
      <c r="P87" s="78" t="s">
        <v>9</v>
      </c>
      <c r="Q87" s="76">
        <v>880</v>
      </c>
      <c r="R87" s="77">
        <v>5</v>
      </c>
      <c r="S87" s="77">
        <v>2</v>
      </c>
      <c r="T87" s="86">
        <v>9900005140</v>
      </c>
      <c r="U87" s="76">
        <v>200</v>
      </c>
      <c r="V87" s="74">
        <f>SUM(V88)</f>
        <v>514.70000000000005</v>
      </c>
      <c r="W87" s="74">
        <f t="shared" ref="W87:X87" si="43">SUM(W88)</f>
        <v>40</v>
      </c>
      <c r="X87" s="75">
        <f t="shared" si="43"/>
        <v>0</v>
      </c>
      <c r="Y87" s="71"/>
      <c r="Z87" s="56"/>
      <c r="AA87" s="57"/>
      <c r="AB87" s="14"/>
      <c r="AC87" s="13"/>
      <c r="AD87" s="12"/>
      <c r="AE87" s="12"/>
      <c r="AF87" s="10"/>
      <c r="AG87" s="2"/>
    </row>
    <row r="88" spans="1:33" ht="38.25" customHeight="1">
      <c r="A88" s="11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6"/>
      <c r="P88" s="124" t="s">
        <v>8</v>
      </c>
      <c r="Q88" s="125">
        <v>880</v>
      </c>
      <c r="R88" s="126">
        <v>5</v>
      </c>
      <c r="S88" s="126">
        <v>2</v>
      </c>
      <c r="T88" s="127">
        <v>9900005140</v>
      </c>
      <c r="U88" s="125">
        <v>240</v>
      </c>
      <c r="V88" s="128">
        <v>514.70000000000005</v>
      </c>
      <c r="W88" s="128">
        <v>40</v>
      </c>
      <c r="X88" s="129">
        <v>0</v>
      </c>
      <c r="Y88" s="71"/>
      <c r="Z88" s="56"/>
      <c r="AA88" s="57"/>
      <c r="AB88" s="14"/>
      <c r="AC88" s="13"/>
      <c r="AD88" s="12"/>
      <c r="AE88" s="12"/>
      <c r="AF88" s="10"/>
      <c r="AG88" s="2"/>
    </row>
    <row r="89" spans="1:33">
      <c r="A89" s="11"/>
      <c r="B89" s="159" t="s">
        <v>13</v>
      </c>
      <c r="C89" s="159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60"/>
      <c r="P89" s="78" t="s">
        <v>13</v>
      </c>
      <c r="Q89" s="76">
        <v>880</v>
      </c>
      <c r="R89" s="77">
        <v>5</v>
      </c>
      <c r="S89" s="77">
        <v>3</v>
      </c>
      <c r="T89" s="86">
        <v>0</v>
      </c>
      <c r="U89" s="76">
        <v>0</v>
      </c>
      <c r="V89" s="74">
        <f>SUM(V90+V93)</f>
        <v>339.2</v>
      </c>
      <c r="W89" s="74">
        <f t="shared" ref="W89:X89" si="44">SUM(W90+W93)</f>
        <v>138.5</v>
      </c>
      <c r="X89" s="75">
        <f t="shared" si="44"/>
        <v>0</v>
      </c>
      <c r="Y89" s="161"/>
      <c r="Z89" s="162"/>
      <c r="AA89" s="163"/>
      <c r="AB89" s="14">
        <v>226100</v>
      </c>
      <c r="AC89" s="13">
        <v>0</v>
      </c>
      <c r="AD89" s="12"/>
      <c r="AE89" s="12">
        <v>155</v>
      </c>
      <c r="AF89" s="10"/>
      <c r="AG89" s="2"/>
    </row>
    <row r="90" spans="1:33" ht="24">
      <c r="A90" s="11"/>
      <c r="B90" s="159" t="s">
        <v>12</v>
      </c>
      <c r="C90" s="159"/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60"/>
      <c r="P90" s="78" t="s">
        <v>11</v>
      </c>
      <c r="Q90" s="76">
        <v>880</v>
      </c>
      <c r="R90" s="77">
        <v>5</v>
      </c>
      <c r="S90" s="77">
        <v>3</v>
      </c>
      <c r="T90" s="86">
        <v>9900005020</v>
      </c>
      <c r="U90" s="76">
        <v>0</v>
      </c>
      <c r="V90" s="74">
        <f>SUM(V91)</f>
        <v>43.4</v>
      </c>
      <c r="W90" s="74">
        <v>0</v>
      </c>
      <c r="X90" s="75">
        <v>0</v>
      </c>
      <c r="Y90" s="161"/>
      <c r="Z90" s="162"/>
      <c r="AA90" s="163"/>
      <c r="AB90" s="14">
        <v>0</v>
      </c>
      <c r="AC90" s="13">
        <v>0</v>
      </c>
      <c r="AD90" s="12"/>
      <c r="AE90" s="12">
        <v>155</v>
      </c>
      <c r="AF90" s="10"/>
      <c r="AG90" s="2"/>
    </row>
    <row r="91" spans="1:33" ht="38.25" customHeight="1">
      <c r="A91" s="11"/>
      <c r="B91" s="19"/>
      <c r="C91" s="18"/>
      <c r="D91" s="17"/>
      <c r="E91" s="16"/>
      <c r="F91" s="15"/>
      <c r="G91" s="15"/>
      <c r="H91" s="15"/>
      <c r="I91" s="21"/>
      <c r="J91" s="159" t="s">
        <v>9</v>
      </c>
      <c r="K91" s="159"/>
      <c r="L91" s="159"/>
      <c r="M91" s="159"/>
      <c r="N91" s="159"/>
      <c r="O91" s="160"/>
      <c r="P91" s="78" t="s">
        <v>9</v>
      </c>
      <c r="Q91" s="76">
        <v>880</v>
      </c>
      <c r="R91" s="77">
        <v>5</v>
      </c>
      <c r="S91" s="77">
        <v>3</v>
      </c>
      <c r="T91" s="86">
        <v>9900005020</v>
      </c>
      <c r="U91" s="76">
        <v>200</v>
      </c>
      <c r="V91" s="74">
        <f>SUM(V92)</f>
        <v>43.4</v>
      </c>
      <c r="W91" s="74">
        <v>0</v>
      </c>
      <c r="X91" s="75">
        <v>0</v>
      </c>
      <c r="Y91" s="161"/>
      <c r="Z91" s="162"/>
      <c r="AA91" s="163"/>
      <c r="AB91" s="14">
        <v>0</v>
      </c>
      <c r="AC91" s="13">
        <v>0</v>
      </c>
      <c r="AD91" s="12"/>
      <c r="AE91" s="12">
        <v>155</v>
      </c>
      <c r="AF91" s="10"/>
      <c r="AG91" s="2"/>
    </row>
    <row r="92" spans="1:33" ht="36" customHeight="1">
      <c r="A92" s="11"/>
      <c r="B92" s="19"/>
      <c r="C92" s="18"/>
      <c r="D92" s="17"/>
      <c r="E92" s="16"/>
      <c r="F92" s="15"/>
      <c r="G92" s="15"/>
      <c r="H92" s="15"/>
      <c r="I92" s="15"/>
      <c r="J92" s="20"/>
      <c r="K92" s="159" t="s">
        <v>8</v>
      </c>
      <c r="L92" s="159"/>
      <c r="M92" s="159"/>
      <c r="N92" s="159"/>
      <c r="O92" s="160"/>
      <c r="P92" s="124" t="s">
        <v>8</v>
      </c>
      <c r="Q92" s="125">
        <v>880</v>
      </c>
      <c r="R92" s="126">
        <v>5</v>
      </c>
      <c r="S92" s="126">
        <v>3</v>
      </c>
      <c r="T92" s="127">
        <v>9900005020</v>
      </c>
      <c r="U92" s="125">
        <v>240</v>
      </c>
      <c r="V92" s="128">
        <v>43.4</v>
      </c>
      <c r="W92" s="128">
        <v>0</v>
      </c>
      <c r="X92" s="129">
        <v>0</v>
      </c>
      <c r="Y92" s="161"/>
      <c r="Z92" s="162"/>
      <c r="AA92" s="163"/>
      <c r="AB92" s="14">
        <v>0</v>
      </c>
      <c r="AC92" s="13">
        <v>0</v>
      </c>
      <c r="AD92" s="12"/>
      <c r="AE92" s="12">
        <v>155</v>
      </c>
      <c r="AF92" s="10"/>
      <c r="AG92" s="2"/>
    </row>
    <row r="93" spans="1:33">
      <c r="A93" s="11"/>
      <c r="B93" s="159" t="s">
        <v>10</v>
      </c>
      <c r="C93" s="159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60"/>
      <c r="P93" s="78" t="s">
        <v>10</v>
      </c>
      <c r="Q93" s="76">
        <v>880</v>
      </c>
      <c r="R93" s="77">
        <v>5</v>
      </c>
      <c r="S93" s="77">
        <v>3</v>
      </c>
      <c r="T93" s="86">
        <v>9900005150</v>
      </c>
      <c r="U93" s="76">
        <v>0</v>
      </c>
      <c r="V93" s="74">
        <f>SUM(V94)</f>
        <v>295.8</v>
      </c>
      <c r="W93" s="74">
        <f t="shared" ref="W93:X93" si="45">SUM(W94)</f>
        <v>138.5</v>
      </c>
      <c r="X93" s="75">
        <f t="shared" si="45"/>
        <v>0</v>
      </c>
      <c r="Y93" s="161"/>
      <c r="Z93" s="162"/>
      <c r="AA93" s="163"/>
      <c r="AB93" s="14">
        <v>206100</v>
      </c>
      <c r="AC93" s="13">
        <v>0</v>
      </c>
      <c r="AD93" s="12"/>
      <c r="AE93" s="12">
        <v>155</v>
      </c>
      <c r="AF93" s="10"/>
      <c r="AG93" s="2"/>
    </row>
    <row r="94" spans="1:33" ht="36">
      <c r="A94" s="11"/>
      <c r="B94" s="19"/>
      <c r="C94" s="18"/>
      <c r="D94" s="17"/>
      <c r="E94" s="16"/>
      <c r="F94" s="15"/>
      <c r="G94" s="15"/>
      <c r="H94" s="15"/>
      <c r="I94" s="21"/>
      <c r="J94" s="159" t="s">
        <v>9</v>
      </c>
      <c r="K94" s="159"/>
      <c r="L94" s="159"/>
      <c r="M94" s="159"/>
      <c r="N94" s="159"/>
      <c r="O94" s="160"/>
      <c r="P94" s="78" t="s">
        <v>9</v>
      </c>
      <c r="Q94" s="76">
        <v>880</v>
      </c>
      <c r="R94" s="77">
        <v>5</v>
      </c>
      <c r="S94" s="77">
        <v>3</v>
      </c>
      <c r="T94" s="86">
        <v>9900005150</v>
      </c>
      <c r="U94" s="76">
        <v>200</v>
      </c>
      <c r="V94" s="74">
        <f>SUM(V95)</f>
        <v>295.8</v>
      </c>
      <c r="W94" s="74">
        <f t="shared" ref="W94:X94" si="46">SUM(W95)</f>
        <v>138.5</v>
      </c>
      <c r="X94" s="75">
        <f t="shared" si="46"/>
        <v>0</v>
      </c>
      <c r="Y94" s="161"/>
      <c r="Z94" s="162"/>
      <c r="AA94" s="163"/>
      <c r="AB94" s="14">
        <v>206100</v>
      </c>
      <c r="AC94" s="13">
        <v>0</v>
      </c>
      <c r="AD94" s="12"/>
      <c r="AE94" s="12">
        <v>155</v>
      </c>
      <c r="AF94" s="10"/>
      <c r="AG94" s="2"/>
    </row>
    <row r="95" spans="1:33" ht="40.5" customHeight="1">
      <c r="A95" s="11"/>
      <c r="B95" s="19"/>
      <c r="C95" s="18"/>
      <c r="D95" s="17"/>
      <c r="E95" s="16"/>
      <c r="F95" s="15"/>
      <c r="G95" s="15"/>
      <c r="H95" s="15"/>
      <c r="I95" s="15"/>
      <c r="J95" s="20"/>
      <c r="K95" s="159" t="s">
        <v>8</v>
      </c>
      <c r="L95" s="159"/>
      <c r="M95" s="159"/>
      <c r="N95" s="159"/>
      <c r="O95" s="160"/>
      <c r="P95" s="124" t="s">
        <v>8</v>
      </c>
      <c r="Q95" s="125">
        <v>880</v>
      </c>
      <c r="R95" s="126">
        <v>5</v>
      </c>
      <c r="S95" s="126">
        <v>3</v>
      </c>
      <c r="T95" s="127">
        <v>9900005150</v>
      </c>
      <c r="U95" s="125">
        <v>240</v>
      </c>
      <c r="V95" s="128">
        <v>295.8</v>
      </c>
      <c r="W95" s="128">
        <v>138.5</v>
      </c>
      <c r="X95" s="129">
        <v>0</v>
      </c>
      <c r="Y95" s="161"/>
      <c r="Z95" s="162"/>
      <c r="AA95" s="163"/>
      <c r="AB95" s="14">
        <v>206100</v>
      </c>
      <c r="AC95" s="13">
        <v>0</v>
      </c>
      <c r="AD95" s="12"/>
      <c r="AE95" s="12">
        <v>155</v>
      </c>
      <c r="AF95" s="10"/>
      <c r="AG95" s="2"/>
    </row>
    <row r="96" spans="1:33">
      <c r="A96" s="11"/>
      <c r="B96" s="167" t="s">
        <v>7</v>
      </c>
      <c r="C96" s="167"/>
      <c r="D96" s="167"/>
      <c r="E96" s="167"/>
      <c r="F96" s="167"/>
      <c r="G96" s="167"/>
      <c r="H96" s="167"/>
      <c r="I96" s="167"/>
      <c r="J96" s="167"/>
      <c r="K96" s="167"/>
      <c r="L96" s="167"/>
      <c r="M96" s="167"/>
      <c r="N96" s="167"/>
      <c r="O96" s="168"/>
      <c r="P96" s="78" t="s">
        <v>7</v>
      </c>
      <c r="Q96" s="76">
        <v>880</v>
      </c>
      <c r="R96" s="77">
        <v>8</v>
      </c>
      <c r="S96" s="77">
        <v>0</v>
      </c>
      <c r="T96" s="86">
        <v>0</v>
      </c>
      <c r="U96" s="76">
        <v>0</v>
      </c>
      <c r="V96" s="74">
        <f>SUM(V97)</f>
        <v>2862</v>
      </c>
      <c r="W96" s="74">
        <f t="shared" ref="W96:X96" si="47">SUM(W97)</f>
        <v>1316.6</v>
      </c>
      <c r="X96" s="75">
        <f t="shared" si="47"/>
        <v>1316.6</v>
      </c>
      <c r="Y96" s="164"/>
      <c r="Z96" s="165"/>
      <c r="AA96" s="166"/>
      <c r="AB96" s="14">
        <v>440000</v>
      </c>
      <c r="AC96" s="13">
        <v>0</v>
      </c>
      <c r="AD96" s="12"/>
      <c r="AE96" s="12">
        <v>155</v>
      </c>
      <c r="AF96" s="10"/>
      <c r="AG96" s="2"/>
    </row>
    <row r="97" spans="1:33">
      <c r="A97" s="11"/>
      <c r="B97" s="159" t="s">
        <v>6</v>
      </c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60"/>
      <c r="P97" s="78" t="s">
        <v>6</v>
      </c>
      <c r="Q97" s="76">
        <v>880</v>
      </c>
      <c r="R97" s="77">
        <v>8</v>
      </c>
      <c r="S97" s="77">
        <v>1</v>
      </c>
      <c r="T97" s="86">
        <v>0</v>
      </c>
      <c r="U97" s="76">
        <v>0</v>
      </c>
      <c r="V97" s="74">
        <f>SUM(V98+V105)</f>
        <v>2862</v>
      </c>
      <c r="W97" s="74">
        <f t="shared" ref="W97:X97" si="48">SUM(W98+W105)</f>
        <v>1316.6</v>
      </c>
      <c r="X97" s="75">
        <f t="shared" si="48"/>
        <v>1316.6</v>
      </c>
      <c r="Y97" s="161"/>
      <c r="Z97" s="162"/>
      <c r="AA97" s="163"/>
      <c r="AB97" s="14">
        <v>440000</v>
      </c>
      <c r="AC97" s="13">
        <v>0</v>
      </c>
      <c r="AD97" s="12"/>
      <c r="AE97" s="12">
        <v>155</v>
      </c>
      <c r="AF97" s="10"/>
      <c r="AG97" s="2"/>
    </row>
    <row r="98" spans="1:33" ht="24">
      <c r="A98" s="11"/>
      <c r="B98" s="159" t="s">
        <v>5</v>
      </c>
      <c r="C98" s="159"/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60"/>
      <c r="P98" s="78" t="s">
        <v>5</v>
      </c>
      <c r="Q98" s="76">
        <v>880</v>
      </c>
      <c r="R98" s="77">
        <v>8</v>
      </c>
      <c r="S98" s="77">
        <v>1</v>
      </c>
      <c r="T98" s="86">
        <v>9900028590</v>
      </c>
      <c r="U98" s="76">
        <v>0</v>
      </c>
      <c r="V98" s="74">
        <f>SUM(V99+V101+V103)</f>
        <v>756</v>
      </c>
      <c r="W98" s="74">
        <f t="shared" ref="W98:X98" si="49">SUM(W99+W101+W103)</f>
        <v>1316.6</v>
      </c>
      <c r="X98" s="75">
        <f t="shared" si="49"/>
        <v>1316.6</v>
      </c>
      <c r="Y98" s="161"/>
      <c r="Z98" s="162"/>
      <c r="AA98" s="163"/>
      <c r="AB98" s="14">
        <v>440000</v>
      </c>
      <c r="AC98" s="13">
        <v>0</v>
      </c>
      <c r="AD98" s="12"/>
      <c r="AE98" s="12">
        <v>155</v>
      </c>
      <c r="AF98" s="10"/>
      <c r="AG98" s="2"/>
    </row>
    <row r="99" spans="1:33" ht="72">
      <c r="A99" s="11"/>
      <c r="B99" s="19"/>
      <c r="C99" s="18"/>
      <c r="D99" s="17"/>
      <c r="E99" s="16"/>
      <c r="F99" s="15"/>
      <c r="G99" s="15"/>
      <c r="H99" s="15"/>
      <c r="I99" s="21"/>
      <c r="J99" s="159" t="s">
        <v>4</v>
      </c>
      <c r="K99" s="159"/>
      <c r="L99" s="159"/>
      <c r="M99" s="159"/>
      <c r="N99" s="159"/>
      <c r="O99" s="160"/>
      <c r="P99" s="78" t="s">
        <v>4</v>
      </c>
      <c r="Q99" s="76">
        <v>880</v>
      </c>
      <c r="R99" s="77">
        <v>8</v>
      </c>
      <c r="S99" s="77">
        <v>1</v>
      </c>
      <c r="T99" s="86">
        <v>9900028590</v>
      </c>
      <c r="U99" s="76">
        <v>100</v>
      </c>
      <c r="V99" s="74">
        <f>SUM(V100)</f>
        <v>380.5</v>
      </c>
      <c r="W99" s="74">
        <f t="shared" ref="W99:X99" si="50">SUM(W100)</f>
        <v>1316.6</v>
      </c>
      <c r="X99" s="75">
        <f t="shared" si="50"/>
        <v>1316.6</v>
      </c>
      <c r="Y99" s="161"/>
      <c r="Z99" s="162"/>
      <c r="AA99" s="163"/>
      <c r="AB99" s="14">
        <v>0</v>
      </c>
      <c r="AC99" s="13">
        <v>0</v>
      </c>
      <c r="AD99" s="12"/>
      <c r="AE99" s="12">
        <v>155</v>
      </c>
      <c r="AF99" s="10"/>
      <c r="AG99" s="2"/>
    </row>
    <row r="100" spans="1:33" ht="24">
      <c r="A100" s="11"/>
      <c r="B100" s="19"/>
      <c r="C100" s="18"/>
      <c r="D100" s="17"/>
      <c r="E100" s="16"/>
      <c r="F100" s="15"/>
      <c r="G100" s="15"/>
      <c r="H100" s="15"/>
      <c r="I100" s="15"/>
      <c r="J100" s="20"/>
      <c r="K100" s="159" t="s">
        <v>3</v>
      </c>
      <c r="L100" s="159"/>
      <c r="M100" s="159"/>
      <c r="N100" s="159"/>
      <c r="O100" s="160"/>
      <c r="P100" s="124" t="s">
        <v>3</v>
      </c>
      <c r="Q100" s="125">
        <v>880</v>
      </c>
      <c r="R100" s="126">
        <v>8</v>
      </c>
      <c r="S100" s="126">
        <v>1</v>
      </c>
      <c r="T100" s="127">
        <v>9900028590</v>
      </c>
      <c r="U100" s="125">
        <v>110</v>
      </c>
      <c r="V100" s="128">
        <v>380.5</v>
      </c>
      <c r="W100" s="128">
        <v>1316.6</v>
      </c>
      <c r="X100" s="129">
        <v>1316.6</v>
      </c>
      <c r="Y100" s="161"/>
      <c r="Z100" s="162"/>
      <c r="AA100" s="163"/>
      <c r="AB100" s="14">
        <v>0</v>
      </c>
      <c r="AC100" s="13">
        <v>0</v>
      </c>
      <c r="AD100" s="12"/>
      <c r="AE100" s="12">
        <v>155</v>
      </c>
      <c r="AF100" s="10"/>
      <c r="AG100" s="2"/>
    </row>
    <row r="101" spans="1:33" ht="36">
      <c r="A101" s="11"/>
      <c r="B101" s="40"/>
      <c r="C101" s="18"/>
      <c r="D101" s="17"/>
      <c r="E101" s="16"/>
      <c r="F101" s="15"/>
      <c r="G101" s="15"/>
      <c r="H101" s="15"/>
      <c r="I101" s="15"/>
      <c r="J101" s="39"/>
      <c r="K101" s="38"/>
      <c r="L101" s="38"/>
      <c r="M101" s="38"/>
      <c r="N101" s="38"/>
      <c r="O101" s="39"/>
      <c r="P101" s="78" t="s">
        <v>9</v>
      </c>
      <c r="Q101" s="76">
        <v>880</v>
      </c>
      <c r="R101" s="77">
        <v>8</v>
      </c>
      <c r="S101" s="77">
        <v>1</v>
      </c>
      <c r="T101" s="86">
        <v>9900028590</v>
      </c>
      <c r="U101" s="76">
        <v>200</v>
      </c>
      <c r="V101" s="74">
        <f>SUM(V102)</f>
        <v>332.5</v>
      </c>
      <c r="W101" s="74">
        <f t="shared" ref="W101" si="51">SUM(W102)</f>
        <v>0</v>
      </c>
      <c r="X101" s="75">
        <f t="shared" ref="X101" si="52">SUM(X102)</f>
        <v>0</v>
      </c>
      <c r="Y101" s="70"/>
      <c r="Z101" s="63"/>
      <c r="AA101" s="55"/>
      <c r="AB101" s="14"/>
      <c r="AC101" s="13"/>
      <c r="AD101" s="12"/>
      <c r="AE101" s="12"/>
      <c r="AF101" s="10"/>
      <c r="AG101" s="2"/>
    </row>
    <row r="102" spans="1:33" ht="39.75" customHeight="1">
      <c r="A102" s="11"/>
      <c r="B102" s="40"/>
      <c r="C102" s="18"/>
      <c r="D102" s="17"/>
      <c r="E102" s="16"/>
      <c r="F102" s="15"/>
      <c r="G102" s="15"/>
      <c r="H102" s="15"/>
      <c r="I102" s="15"/>
      <c r="J102" s="39"/>
      <c r="K102" s="38"/>
      <c r="L102" s="38"/>
      <c r="M102" s="38"/>
      <c r="N102" s="38"/>
      <c r="O102" s="39"/>
      <c r="P102" s="124" t="s">
        <v>8</v>
      </c>
      <c r="Q102" s="125">
        <v>880</v>
      </c>
      <c r="R102" s="126">
        <v>8</v>
      </c>
      <c r="S102" s="126">
        <v>1</v>
      </c>
      <c r="T102" s="127">
        <v>9900028590</v>
      </c>
      <c r="U102" s="125">
        <v>240</v>
      </c>
      <c r="V102" s="128">
        <v>332.5</v>
      </c>
      <c r="W102" s="128">
        <v>0</v>
      </c>
      <c r="X102" s="129">
        <v>0</v>
      </c>
      <c r="Y102" s="70"/>
      <c r="Z102" s="63"/>
      <c r="AA102" s="55"/>
      <c r="AB102" s="14"/>
      <c r="AC102" s="13"/>
      <c r="AD102" s="12"/>
      <c r="AE102" s="12"/>
      <c r="AF102" s="10"/>
      <c r="AG102" s="2"/>
    </row>
    <row r="103" spans="1:33" ht="15">
      <c r="A103" s="11"/>
      <c r="B103" s="40"/>
      <c r="C103" s="18"/>
      <c r="D103" s="17"/>
      <c r="E103" s="16"/>
      <c r="F103" s="15"/>
      <c r="G103" s="15"/>
      <c r="H103" s="15"/>
      <c r="I103" s="15"/>
      <c r="J103" s="39"/>
      <c r="K103" s="38"/>
      <c r="L103" s="38"/>
      <c r="M103" s="38"/>
      <c r="N103" s="38"/>
      <c r="O103" s="39"/>
      <c r="P103" s="78" t="s">
        <v>1</v>
      </c>
      <c r="Q103" s="76">
        <v>880</v>
      </c>
      <c r="R103" s="77">
        <v>8</v>
      </c>
      <c r="S103" s="77">
        <v>1</v>
      </c>
      <c r="T103" s="86">
        <v>9900028590</v>
      </c>
      <c r="U103" s="76">
        <v>800</v>
      </c>
      <c r="V103" s="74">
        <f>SUM(V104)</f>
        <v>43</v>
      </c>
      <c r="W103" s="74">
        <f t="shared" ref="W103" si="53">SUM(W104)</f>
        <v>0</v>
      </c>
      <c r="X103" s="75">
        <f t="shared" ref="X103" si="54">SUM(X104)</f>
        <v>0</v>
      </c>
      <c r="Y103" s="70"/>
      <c r="Z103" s="63"/>
      <c r="AA103" s="55"/>
      <c r="AB103" s="14"/>
      <c r="AC103" s="13"/>
      <c r="AD103" s="12"/>
      <c r="AE103" s="12"/>
      <c r="AF103" s="10"/>
      <c r="AG103" s="2"/>
    </row>
    <row r="104" spans="1:33" ht="15">
      <c r="A104" s="11"/>
      <c r="B104" s="40"/>
      <c r="C104" s="18"/>
      <c r="D104" s="17"/>
      <c r="E104" s="16"/>
      <c r="F104" s="15"/>
      <c r="G104" s="15"/>
      <c r="H104" s="15"/>
      <c r="I104" s="15"/>
      <c r="J104" s="39"/>
      <c r="K104" s="38"/>
      <c r="L104" s="38"/>
      <c r="M104" s="38"/>
      <c r="N104" s="38"/>
      <c r="O104" s="39"/>
      <c r="P104" s="124" t="s">
        <v>35</v>
      </c>
      <c r="Q104" s="125">
        <v>880</v>
      </c>
      <c r="R104" s="126">
        <v>8</v>
      </c>
      <c r="S104" s="126">
        <v>1</v>
      </c>
      <c r="T104" s="127">
        <v>9900028590</v>
      </c>
      <c r="U104" s="125">
        <v>850</v>
      </c>
      <c r="V104" s="128">
        <v>43</v>
      </c>
      <c r="W104" s="128">
        <v>0</v>
      </c>
      <c r="X104" s="129">
        <v>0</v>
      </c>
      <c r="Y104" s="70"/>
      <c r="Z104" s="63"/>
      <c r="AA104" s="55"/>
      <c r="AB104" s="14"/>
      <c r="AC104" s="13"/>
      <c r="AD104" s="12"/>
      <c r="AE104" s="12"/>
      <c r="AF104" s="10"/>
      <c r="AG104" s="2"/>
    </row>
    <row r="105" spans="1:33" ht="87" customHeight="1">
      <c r="A105" s="11"/>
      <c r="B105" s="160" t="s">
        <v>5</v>
      </c>
      <c r="C105" s="169"/>
      <c r="D105" s="169"/>
      <c r="E105" s="169"/>
      <c r="F105" s="169"/>
      <c r="G105" s="169"/>
      <c r="H105" s="169"/>
      <c r="I105" s="169"/>
      <c r="J105" s="169"/>
      <c r="K105" s="169"/>
      <c r="L105" s="169"/>
      <c r="M105" s="169"/>
      <c r="N105" s="169"/>
      <c r="O105" s="170"/>
      <c r="P105" s="78" t="s">
        <v>74</v>
      </c>
      <c r="Q105" s="76">
        <v>880</v>
      </c>
      <c r="R105" s="77">
        <v>8</v>
      </c>
      <c r="S105" s="77">
        <v>1</v>
      </c>
      <c r="T105" s="86">
        <v>9900070510</v>
      </c>
      <c r="U105" s="76">
        <v>0</v>
      </c>
      <c r="V105" s="74">
        <f>SUM(V106+V108)</f>
        <v>2106</v>
      </c>
      <c r="W105" s="74">
        <f t="shared" ref="W105:X105" si="55">SUM(W106+W108)</f>
        <v>0</v>
      </c>
      <c r="X105" s="75">
        <f t="shared" si="55"/>
        <v>0</v>
      </c>
      <c r="Y105" s="171"/>
      <c r="Z105" s="171"/>
      <c r="AA105" s="172"/>
      <c r="AB105" s="14">
        <v>440000</v>
      </c>
      <c r="AC105" s="13">
        <v>0</v>
      </c>
      <c r="AD105" s="12"/>
      <c r="AE105" s="12">
        <v>155</v>
      </c>
      <c r="AF105" s="10"/>
      <c r="AG105" s="2"/>
    </row>
    <row r="106" spans="1:33" ht="72">
      <c r="A106" s="11"/>
      <c r="B106" s="40"/>
      <c r="C106" s="18"/>
      <c r="D106" s="17"/>
      <c r="E106" s="16"/>
      <c r="F106" s="15"/>
      <c r="G106" s="15"/>
      <c r="H106" s="15"/>
      <c r="I106" s="21"/>
      <c r="J106" s="159" t="s">
        <v>4</v>
      </c>
      <c r="K106" s="159"/>
      <c r="L106" s="159"/>
      <c r="M106" s="159"/>
      <c r="N106" s="159"/>
      <c r="O106" s="160"/>
      <c r="P106" s="78" t="s">
        <v>4</v>
      </c>
      <c r="Q106" s="76">
        <v>880</v>
      </c>
      <c r="R106" s="77">
        <v>8</v>
      </c>
      <c r="S106" s="77">
        <v>1</v>
      </c>
      <c r="T106" s="86">
        <v>9900070510</v>
      </c>
      <c r="U106" s="76">
        <v>100</v>
      </c>
      <c r="V106" s="74">
        <f>SUM(V107)</f>
        <v>936.2</v>
      </c>
      <c r="W106" s="74">
        <f t="shared" ref="W106:X106" si="56">SUM(W107)</f>
        <v>0</v>
      </c>
      <c r="X106" s="75">
        <f t="shared" si="56"/>
        <v>0</v>
      </c>
      <c r="Y106" s="161"/>
      <c r="Z106" s="162"/>
      <c r="AA106" s="163"/>
      <c r="AB106" s="14">
        <v>0</v>
      </c>
      <c r="AC106" s="13">
        <v>0</v>
      </c>
      <c r="AD106" s="12"/>
      <c r="AE106" s="12">
        <v>155</v>
      </c>
      <c r="AF106" s="10"/>
      <c r="AG106" s="2"/>
    </row>
    <row r="107" spans="1:33" ht="24">
      <c r="A107" s="11"/>
      <c r="B107" s="40"/>
      <c r="C107" s="18"/>
      <c r="D107" s="17"/>
      <c r="E107" s="16"/>
      <c r="F107" s="15"/>
      <c r="G107" s="15"/>
      <c r="H107" s="15"/>
      <c r="I107" s="15"/>
      <c r="J107" s="54"/>
      <c r="K107" s="159" t="s">
        <v>3</v>
      </c>
      <c r="L107" s="159"/>
      <c r="M107" s="159"/>
      <c r="N107" s="159"/>
      <c r="O107" s="160"/>
      <c r="P107" s="124" t="s">
        <v>3</v>
      </c>
      <c r="Q107" s="125">
        <v>880</v>
      </c>
      <c r="R107" s="126">
        <v>8</v>
      </c>
      <c r="S107" s="126">
        <v>1</v>
      </c>
      <c r="T107" s="127">
        <v>9900070510</v>
      </c>
      <c r="U107" s="125">
        <v>110</v>
      </c>
      <c r="V107" s="128">
        <v>936.2</v>
      </c>
      <c r="W107" s="128">
        <v>0</v>
      </c>
      <c r="X107" s="129">
        <v>0</v>
      </c>
      <c r="Y107" s="161"/>
      <c r="Z107" s="162"/>
      <c r="AA107" s="163"/>
      <c r="AB107" s="14">
        <v>0</v>
      </c>
      <c r="AC107" s="13">
        <v>0</v>
      </c>
      <c r="AD107" s="12"/>
      <c r="AE107" s="12">
        <v>155</v>
      </c>
      <c r="AF107" s="10"/>
      <c r="AG107" s="2"/>
    </row>
    <row r="108" spans="1:33" ht="36">
      <c r="A108" s="11"/>
      <c r="B108" s="40"/>
      <c r="C108" s="18"/>
      <c r="D108" s="17"/>
      <c r="E108" s="16"/>
      <c r="F108" s="15"/>
      <c r="G108" s="15"/>
      <c r="H108" s="15"/>
      <c r="I108" s="21"/>
      <c r="J108" s="159" t="s">
        <v>9</v>
      </c>
      <c r="K108" s="159"/>
      <c r="L108" s="159"/>
      <c r="M108" s="159"/>
      <c r="N108" s="159"/>
      <c r="O108" s="160"/>
      <c r="P108" s="78" t="s">
        <v>9</v>
      </c>
      <c r="Q108" s="76">
        <v>880</v>
      </c>
      <c r="R108" s="77">
        <v>8</v>
      </c>
      <c r="S108" s="77">
        <v>1</v>
      </c>
      <c r="T108" s="86">
        <v>9900070510</v>
      </c>
      <c r="U108" s="76">
        <v>200</v>
      </c>
      <c r="V108" s="74">
        <f>SUM(V109)</f>
        <v>1169.8</v>
      </c>
      <c r="W108" s="74">
        <f t="shared" ref="W108:X108" si="57">SUM(W109)</f>
        <v>0</v>
      </c>
      <c r="X108" s="75">
        <f t="shared" si="57"/>
        <v>0</v>
      </c>
      <c r="Y108" s="161"/>
      <c r="Z108" s="162"/>
      <c r="AA108" s="163"/>
      <c r="AB108" s="14">
        <v>206100</v>
      </c>
      <c r="AC108" s="13">
        <v>0</v>
      </c>
      <c r="AD108" s="12"/>
      <c r="AE108" s="12">
        <v>155</v>
      </c>
      <c r="AF108" s="10"/>
      <c r="AG108" s="2"/>
    </row>
    <row r="109" spans="1:33" ht="38.25" customHeight="1">
      <c r="A109" s="11"/>
      <c r="B109" s="40"/>
      <c r="C109" s="18"/>
      <c r="D109" s="17"/>
      <c r="E109" s="16"/>
      <c r="F109" s="15"/>
      <c r="G109" s="15"/>
      <c r="H109" s="15"/>
      <c r="I109" s="15"/>
      <c r="J109" s="54"/>
      <c r="K109" s="159" t="s">
        <v>8</v>
      </c>
      <c r="L109" s="159"/>
      <c r="M109" s="159"/>
      <c r="N109" s="159"/>
      <c r="O109" s="160"/>
      <c r="P109" s="124" t="s">
        <v>8</v>
      </c>
      <c r="Q109" s="125">
        <v>880</v>
      </c>
      <c r="R109" s="126">
        <v>8</v>
      </c>
      <c r="S109" s="126">
        <v>1</v>
      </c>
      <c r="T109" s="127">
        <v>9900070510</v>
      </c>
      <c r="U109" s="125">
        <v>240</v>
      </c>
      <c r="V109" s="128">
        <v>1169.8</v>
      </c>
      <c r="W109" s="128">
        <v>0</v>
      </c>
      <c r="X109" s="129">
        <v>0</v>
      </c>
      <c r="Y109" s="161"/>
      <c r="Z109" s="162"/>
      <c r="AA109" s="163"/>
      <c r="AB109" s="14">
        <v>206100</v>
      </c>
      <c r="AC109" s="13">
        <v>0</v>
      </c>
      <c r="AD109" s="12"/>
      <c r="AE109" s="12">
        <v>155</v>
      </c>
      <c r="AF109" s="10"/>
      <c r="AG109" s="2"/>
    </row>
    <row r="110" spans="1:33" ht="15">
      <c r="A110" s="11"/>
      <c r="B110" s="40"/>
      <c r="C110" s="18"/>
      <c r="D110" s="17"/>
      <c r="E110" s="16"/>
      <c r="F110" s="15"/>
      <c r="G110" s="15"/>
      <c r="H110" s="15"/>
      <c r="I110" s="15"/>
      <c r="J110" s="54"/>
      <c r="K110" s="53"/>
      <c r="L110" s="53"/>
      <c r="M110" s="53"/>
      <c r="N110" s="53"/>
      <c r="O110" s="54"/>
      <c r="P110" s="78" t="s">
        <v>82</v>
      </c>
      <c r="Q110" s="76">
        <v>880</v>
      </c>
      <c r="R110" s="77">
        <v>10</v>
      </c>
      <c r="S110" s="77"/>
      <c r="T110" s="86"/>
      <c r="U110" s="76"/>
      <c r="V110" s="74">
        <f>SUM(V111)</f>
        <v>85.3</v>
      </c>
      <c r="W110" s="74">
        <f t="shared" ref="W110:X110" si="58">SUM(W111)</f>
        <v>85.3</v>
      </c>
      <c r="X110" s="75">
        <f t="shared" si="58"/>
        <v>34.200000000000003</v>
      </c>
      <c r="Y110" s="70"/>
      <c r="Z110" s="63"/>
      <c r="AA110" s="55"/>
      <c r="AB110" s="14"/>
      <c r="AC110" s="13"/>
      <c r="AD110" s="12"/>
      <c r="AE110" s="12"/>
      <c r="AF110" s="10"/>
      <c r="AG110" s="2"/>
    </row>
    <row r="111" spans="1:33" ht="15">
      <c r="A111" s="11"/>
      <c r="B111" s="40"/>
      <c r="C111" s="18"/>
      <c r="D111" s="17"/>
      <c r="E111" s="16"/>
      <c r="F111" s="15"/>
      <c r="G111" s="15"/>
      <c r="H111" s="15"/>
      <c r="I111" s="15"/>
      <c r="J111" s="108"/>
      <c r="K111" s="107"/>
      <c r="L111" s="107"/>
      <c r="M111" s="107"/>
      <c r="N111" s="107"/>
      <c r="O111" s="108"/>
      <c r="P111" s="78" t="s">
        <v>83</v>
      </c>
      <c r="Q111" s="76">
        <v>880</v>
      </c>
      <c r="R111" s="77">
        <v>10</v>
      </c>
      <c r="S111" s="77">
        <v>1</v>
      </c>
      <c r="T111" s="86"/>
      <c r="U111" s="76"/>
      <c r="V111" s="74">
        <f>SUM(V112)</f>
        <v>85.3</v>
      </c>
      <c r="W111" s="74">
        <f t="shared" ref="W111:X111" si="59">SUM(W112)</f>
        <v>85.3</v>
      </c>
      <c r="X111" s="75">
        <f t="shared" si="59"/>
        <v>34.200000000000003</v>
      </c>
      <c r="Y111" s="104"/>
      <c r="Z111" s="105"/>
      <c r="AA111" s="106"/>
      <c r="AB111" s="14"/>
      <c r="AC111" s="13"/>
      <c r="AD111" s="12"/>
      <c r="AE111" s="12"/>
      <c r="AF111" s="10"/>
      <c r="AG111" s="2"/>
    </row>
    <row r="112" spans="1:33" ht="24">
      <c r="A112" s="11"/>
      <c r="B112" s="40"/>
      <c r="C112" s="18"/>
      <c r="D112" s="17"/>
      <c r="E112" s="16"/>
      <c r="F112" s="15"/>
      <c r="G112" s="15"/>
      <c r="H112" s="15"/>
      <c r="I112" s="15"/>
      <c r="J112" s="54"/>
      <c r="K112" s="53"/>
      <c r="L112" s="53"/>
      <c r="M112" s="53"/>
      <c r="N112" s="53"/>
      <c r="O112" s="54"/>
      <c r="P112" s="78" t="s">
        <v>62</v>
      </c>
      <c r="Q112" s="76">
        <v>880</v>
      </c>
      <c r="R112" s="77">
        <v>10</v>
      </c>
      <c r="S112" s="77">
        <v>1</v>
      </c>
      <c r="T112" s="86">
        <v>9900000050</v>
      </c>
      <c r="U112" s="76"/>
      <c r="V112" s="74">
        <f>SUM(V113)</f>
        <v>85.3</v>
      </c>
      <c r="W112" s="74">
        <f t="shared" ref="W112:X113" si="60">SUM(W113)</f>
        <v>85.3</v>
      </c>
      <c r="X112" s="75">
        <f t="shared" si="60"/>
        <v>34.200000000000003</v>
      </c>
      <c r="Y112" s="70"/>
      <c r="Z112" s="63"/>
      <c r="AA112" s="55"/>
      <c r="AB112" s="14"/>
      <c r="AC112" s="13"/>
      <c r="AD112" s="12"/>
      <c r="AE112" s="12"/>
      <c r="AF112" s="10"/>
      <c r="AG112" s="2"/>
    </row>
    <row r="113" spans="1:33" s="116" customFormat="1" ht="24">
      <c r="A113" s="109"/>
      <c r="B113" s="110"/>
      <c r="C113" s="18"/>
      <c r="D113" s="17"/>
      <c r="E113" s="16"/>
      <c r="F113" s="15"/>
      <c r="G113" s="15"/>
      <c r="H113" s="15"/>
      <c r="I113" s="15"/>
      <c r="J113" s="108"/>
      <c r="K113" s="107"/>
      <c r="L113" s="107"/>
      <c r="M113" s="107"/>
      <c r="N113" s="107"/>
      <c r="O113" s="108"/>
      <c r="P113" s="78" t="s">
        <v>81</v>
      </c>
      <c r="Q113" s="76">
        <v>880</v>
      </c>
      <c r="R113" s="77">
        <v>10</v>
      </c>
      <c r="S113" s="77">
        <v>1</v>
      </c>
      <c r="T113" s="86">
        <v>9900000050</v>
      </c>
      <c r="U113" s="76">
        <v>300</v>
      </c>
      <c r="V113" s="74">
        <f>SUM(V114)</f>
        <v>85.3</v>
      </c>
      <c r="W113" s="74">
        <f t="shared" si="60"/>
        <v>85.3</v>
      </c>
      <c r="X113" s="75">
        <f t="shared" si="60"/>
        <v>34.200000000000003</v>
      </c>
      <c r="Y113" s="104"/>
      <c r="Z113" s="105"/>
      <c r="AA113" s="106"/>
      <c r="AB113" s="111"/>
      <c r="AC113" s="112"/>
      <c r="AD113" s="113"/>
      <c r="AE113" s="113"/>
      <c r="AF113" s="114"/>
      <c r="AG113" s="115"/>
    </row>
    <row r="114" spans="1:33" ht="24">
      <c r="A114" s="11"/>
      <c r="B114" s="40"/>
      <c r="C114" s="18"/>
      <c r="D114" s="17"/>
      <c r="E114" s="16"/>
      <c r="F114" s="15"/>
      <c r="G114" s="15"/>
      <c r="H114" s="15"/>
      <c r="I114" s="15"/>
      <c r="J114" s="108"/>
      <c r="K114" s="107"/>
      <c r="L114" s="107"/>
      <c r="M114" s="107"/>
      <c r="N114" s="107"/>
      <c r="O114" s="108"/>
      <c r="P114" s="124" t="s">
        <v>61</v>
      </c>
      <c r="Q114" s="125">
        <v>880</v>
      </c>
      <c r="R114" s="126">
        <v>10</v>
      </c>
      <c r="S114" s="126">
        <v>1</v>
      </c>
      <c r="T114" s="127">
        <v>9900000050</v>
      </c>
      <c r="U114" s="125">
        <v>310</v>
      </c>
      <c r="V114" s="128">
        <v>85.3</v>
      </c>
      <c r="W114" s="128">
        <v>85.3</v>
      </c>
      <c r="X114" s="129">
        <v>34.200000000000003</v>
      </c>
      <c r="Y114" s="104"/>
      <c r="Z114" s="105"/>
      <c r="AA114" s="106"/>
      <c r="AB114" s="14"/>
      <c r="AC114" s="13"/>
      <c r="AD114" s="12"/>
      <c r="AE114" s="12"/>
      <c r="AF114" s="10"/>
      <c r="AG114" s="2"/>
    </row>
    <row r="115" spans="1:33">
      <c r="A115" s="11"/>
      <c r="B115" s="167" t="s">
        <v>2</v>
      </c>
      <c r="C115" s="167"/>
      <c r="D115" s="167"/>
      <c r="E115" s="167"/>
      <c r="F115" s="167"/>
      <c r="G115" s="167"/>
      <c r="H115" s="167"/>
      <c r="I115" s="167"/>
      <c r="J115" s="167"/>
      <c r="K115" s="167"/>
      <c r="L115" s="167"/>
      <c r="M115" s="167"/>
      <c r="N115" s="167"/>
      <c r="O115" s="168"/>
      <c r="P115" s="78" t="s">
        <v>2</v>
      </c>
      <c r="Q115" s="76">
        <v>880</v>
      </c>
      <c r="R115" s="77">
        <v>99</v>
      </c>
      <c r="S115" s="77">
        <v>0</v>
      </c>
      <c r="T115" s="86">
        <v>0</v>
      </c>
      <c r="U115" s="76">
        <v>0</v>
      </c>
      <c r="V115" s="74">
        <v>0</v>
      </c>
      <c r="W115" s="74">
        <f t="shared" ref="W115:X118" si="61">SUM(W116)</f>
        <v>126.7</v>
      </c>
      <c r="X115" s="75">
        <f t="shared" si="61"/>
        <v>253.3</v>
      </c>
      <c r="Y115" s="164"/>
      <c r="Z115" s="165"/>
      <c r="AA115" s="166"/>
      <c r="AB115" s="14">
        <v>24900</v>
      </c>
      <c r="AC115" s="13">
        <v>0</v>
      </c>
      <c r="AD115" s="12"/>
      <c r="AE115" s="12">
        <v>155</v>
      </c>
      <c r="AF115" s="10"/>
      <c r="AG115" s="2"/>
    </row>
    <row r="116" spans="1:33">
      <c r="A116" s="11"/>
      <c r="B116" s="159" t="s">
        <v>2</v>
      </c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  <c r="N116" s="159"/>
      <c r="O116" s="160"/>
      <c r="P116" s="78" t="s">
        <v>2</v>
      </c>
      <c r="Q116" s="76">
        <v>880</v>
      </c>
      <c r="R116" s="77">
        <v>99</v>
      </c>
      <c r="S116" s="77">
        <v>99</v>
      </c>
      <c r="T116" s="86">
        <v>0</v>
      </c>
      <c r="U116" s="76">
        <v>0</v>
      </c>
      <c r="V116" s="74">
        <v>0</v>
      </c>
      <c r="W116" s="74">
        <f>SUM(W117)</f>
        <v>126.7</v>
      </c>
      <c r="X116" s="75">
        <f>SUM(X117)</f>
        <v>253.3</v>
      </c>
      <c r="Y116" s="161"/>
      <c r="Z116" s="162"/>
      <c r="AA116" s="163"/>
      <c r="AB116" s="14">
        <v>24900</v>
      </c>
      <c r="AC116" s="13">
        <v>0</v>
      </c>
      <c r="AD116" s="12"/>
      <c r="AE116" s="12">
        <v>155</v>
      </c>
      <c r="AF116" s="10"/>
      <c r="AG116" s="2"/>
    </row>
    <row r="117" spans="1:33">
      <c r="A117" s="11"/>
      <c r="B117" s="159" t="s">
        <v>2</v>
      </c>
      <c r="C117" s="159"/>
      <c r="D117" s="159"/>
      <c r="E117" s="159"/>
      <c r="F117" s="159"/>
      <c r="G117" s="159"/>
      <c r="H117" s="159"/>
      <c r="I117" s="159"/>
      <c r="J117" s="159"/>
      <c r="K117" s="159"/>
      <c r="L117" s="159"/>
      <c r="M117" s="159"/>
      <c r="N117" s="159"/>
      <c r="O117" s="160"/>
      <c r="P117" s="78" t="s">
        <v>2</v>
      </c>
      <c r="Q117" s="76">
        <v>880</v>
      </c>
      <c r="R117" s="77">
        <v>99</v>
      </c>
      <c r="S117" s="77">
        <v>99</v>
      </c>
      <c r="T117" s="86">
        <v>9900099990</v>
      </c>
      <c r="U117" s="76">
        <v>0</v>
      </c>
      <c r="V117" s="74">
        <v>0</v>
      </c>
      <c r="W117" s="74">
        <f t="shared" si="61"/>
        <v>126.7</v>
      </c>
      <c r="X117" s="75">
        <f t="shared" si="61"/>
        <v>253.3</v>
      </c>
      <c r="Y117" s="161"/>
      <c r="Z117" s="162"/>
      <c r="AA117" s="163"/>
      <c r="AB117" s="14">
        <v>24900</v>
      </c>
      <c r="AC117" s="13">
        <v>0</v>
      </c>
      <c r="AD117" s="12"/>
      <c r="AE117" s="12">
        <v>155</v>
      </c>
      <c r="AF117" s="10"/>
      <c r="AG117" s="2"/>
    </row>
    <row r="118" spans="1:33" ht="15">
      <c r="A118" s="11"/>
      <c r="B118" s="19"/>
      <c r="C118" s="18"/>
      <c r="D118" s="17"/>
      <c r="E118" s="16"/>
      <c r="F118" s="15"/>
      <c r="G118" s="15"/>
      <c r="H118" s="15"/>
      <c r="I118" s="21"/>
      <c r="J118" s="159" t="s">
        <v>1</v>
      </c>
      <c r="K118" s="159"/>
      <c r="L118" s="159"/>
      <c r="M118" s="159"/>
      <c r="N118" s="159"/>
      <c r="O118" s="160"/>
      <c r="P118" s="124" t="s">
        <v>1</v>
      </c>
      <c r="Q118" s="125">
        <v>880</v>
      </c>
      <c r="R118" s="126">
        <v>99</v>
      </c>
      <c r="S118" s="126">
        <v>99</v>
      </c>
      <c r="T118" s="127">
        <v>9900099990</v>
      </c>
      <c r="U118" s="125">
        <v>900</v>
      </c>
      <c r="V118" s="128">
        <v>0</v>
      </c>
      <c r="W118" s="128">
        <f t="shared" si="61"/>
        <v>126.7</v>
      </c>
      <c r="X118" s="129">
        <f t="shared" si="61"/>
        <v>253.3</v>
      </c>
      <c r="Y118" s="161"/>
      <c r="Z118" s="162"/>
      <c r="AA118" s="163"/>
      <c r="AB118" s="14">
        <v>24900</v>
      </c>
      <c r="AC118" s="13">
        <v>0</v>
      </c>
      <c r="AD118" s="12"/>
      <c r="AE118" s="12">
        <v>155</v>
      </c>
      <c r="AF118" s="10"/>
      <c r="AG118" s="2"/>
    </row>
    <row r="119" spans="1:33" ht="15.75" thickBot="1">
      <c r="A119" s="11"/>
      <c r="B119" s="19"/>
      <c r="C119" s="18"/>
      <c r="D119" s="17"/>
      <c r="E119" s="16"/>
      <c r="F119" s="15"/>
      <c r="G119" s="15"/>
      <c r="H119" s="15"/>
      <c r="I119" s="15"/>
      <c r="J119" s="20"/>
      <c r="K119" s="159" t="s">
        <v>0</v>
      </c>
      <c r="L119" s="159"/>
      <c r="M119" s="159"/>
      <c r="N119" s="159"/>
      <c r="O119" s="160"/>
      <c r="P119" s="147" t="s">
        <v>0</v>
      </c>
      <c r="Q119" s="148">
        <v>880</v>
      </c>
      <c r="R119" s="149">
        <v>99</v>
      </c>
      <c r="S119" s="149">
        <v>99</v>
      </c>
      <c r="T119" s="150">
        <v>9900099990</v>
      </c>
      <c r="U119" s="148">
        <v>990</v>
      </c>
      <c r="V119" s="151">
        <v>0</v>
      </c>
      <c r="W119" s="151">
        <v>126.7</v>
      </c>
      <c r="X119" s="152">
        <v>253.3</v>
      </c>
      <c r="Y119" s="178"/>
      <c r="Z119" s="179"/>
      <c r="AA119" s="180"/>
      <c r="AB119" s="14">
        <v>24900</v>
      </c>
      <c r="AC119" s="13">
        <v>0</v>
      </c>
      <c r="AD119" s="12"/>
      <c r="AE119" s="12">
        <v>155</v>
      </c>
      <c r="AF119" s="10"/>
      <c r="AG119" s="2"/>
    </row>
    <row r="120" spans="1:33" ht="12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8"/>
      <c r="N120" s="8"/>
      <c r="O120" s="8"/>
      <c r="P120" s="122"/>
      <c r="Q120" s="122"/>
      <c r="R120" s="123"/>
      <c r="S120" s="123"/>
      <c r="T120" s="123"/>
      <c r="U120" s="123"/>
      <c r="V120" s="123"/>
      <c r="W120" s="123"/>
      <c r="X120" s="123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5"/>
      <c r="O121" s="5"/>
      <c r="P121" s="48"/>
      <c r="Q121" s="5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4"/>
      <c r="M122" s="3"/>
      <c r="N122" s="3"/>
      <c r="O122" s="3"/>
      <c r="P122" s="48"/>
      <c r="Q122" s="5"/>
      <c r="R122" s="5"/>
      <c r="S122" s="5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>
      <c r="P123" s="49"/>
      <c r="Q123" s="41"/>
      <c r="R123" s="41"/>
      <c r="S123" s="41"/>
    </row>
    <row r="146" spans="19:19">
      <c r="S146" s="41"/>
    </row>
  </sheetData>
  <mergeCells count="139">
    <mergeCell ref="K32:O32"/>
    <mergeCell ref="Y115:AA115"/>
    <mergeCell ref="B115:O115"/>
    <mergeCell ref="J99:O99"/>
    <mergeCell ref="Y93:AA93"/>
    <mergeCell ref="Y94:AA94"/>
    <mergeCell ref="Y90:AA90"/>
    <mergeCell ref="Y32:AA32"/>
    <mergeCell ref="B97:O97"/>
    <mergeCell ref="B96:O96"/>
    <mergeCell ref="Y96:AA96"/>
    <mergeCell ref="Y61:AA61"/>
    <mergeCell ref="B60:O60"/>
    <mergeCell ref="B90:O90"/>
    <mergeCell ref="B72:O72"/>
    <mergeCell ref="K51:O51"/>
    <mergeCell ref="J52:O52"/>
    <mergeCell ref="Y52:AA52"/>
    <mergeCell ref="Y40:AA40"/>
    <mergeCell ref="J82:O82"/>
    <mergeCell ref="Y82:AA82"/>
    <mergeCell ref="Y74:AA74"/>
    <mergeCell ref="Y60:AA60"/>
    <mergeCell ref="Y81:AA81"/>
    <mergeCell ref="P1:Y1"/>
    <mergeCell ref="P2:AC2"/>
    <mergeCell ref="P3:AD3"/>
    <mergeCell ref="P4:AD4"/>
    <mergeCell ref="K100:O100"/>
    <mergeCell ref="Y100:AA100"/>
    <mergeCell ref="Y99:AA99"/>
    <mergeCell ref="B89:O89"/>
    <mergeCell ref="Y89:AA89"/>
    <mergeCell ref="K62:O62"/>
    <mergeCell ref="Y62:AA62"/>
    <mergeCell ref="K76:O76"/>
    <mergeCell ref="Y76:AA76"/>
    <mergeCell ref="K83:O83"/>
    <mergeCell ref="Y83:AA83"/>
    <mergeCell ref="Y72:AA72"/>
    <mergeCell ref="B81:O81"/>
    <mergeCell ref="Y28:AA28"/>
    <mergeCell ref="J61:O61"/>
    <mergeCell ref="Y48:AA48"/>
    <mergeCell ref="Y15:AA15"/>
    <mergeCell ref="J31:O31"/>
    <mergeCell ref="Y31:AA31"/>
    <mergeCell ref="P5:AE5"/>
    <mergeCell ref="B10:O10"/>
    <mergeCell ref="Y10:AA10"/>
    <mergeCell ref="Y47:AA47"/>
    <mergeCell ref="B11:O11"/>
    <mergeCell ref="Y11:AA11"/>
    <mergeCell ref="K119:O119"/>
    <mergeCell ref="Y119:AA119"/>
    <mergeCell ref="B117:O117"/>
    <mergeCell ref="Y117:AA117"/>
    <mergeCell ref="K92:O92"/>
    <mergeCell ref="Y92:AA92"/>
    <mergeCell ref="Y91:AA91"/>
    <mergeCell ref="K95:O95"/>
    <mergeCell ref="Y95:AA95"/>
    <mergeCell ref="B93:O93"/>
    <mergeCell ref="J91:O91"/>
    <mergeCell ref="B116:O116"/>
    <mergeCell ref="Y116:AA116"/>
    <mergeCell ref="J118:O118"/>
    <mergeCell ref="Y118:AA118"/>
    <mergeCell ref="J94:O94"/>
    <mergeCell ref="B84:O84"/>
    <mergeCell ref="B12:O12"/>
    <mergeCell ref="Y12:AA12"/>
    <mergeCell ref="B20:O20"/>
    <mergeCell ref="J27:O27"/>
    <mergeCell ref="Y27:AA27"/>
    <mergeCell ref="K28:O28"/>
    <mergeCell ref="B24:O24"/>
    <mergeCell ref="Y24:AA24"/>
    <mergeCell ref="B13:O13"/>
    <mergeCell ref="Y13:AA13"/>
    <mergeCell ref="J14:O14"/>
    <mergeCell ref="Y14:AA14"/>
    <mergeCell ref="K15:O15"/>
    <mergeCell ref="Y20:AA20"/>
    <mergeCell ref="K26:O26"/>
    <mergeCell ref="Y26:AA26"/>
    <mergeCell ref="B21:O21"/>
    <mergeCell ref="Y21:AA21"/>
    <mergeCell ref="J22:O22"/>
    <mergeCell ref="Y22:AA22"/>
    <mergeCell ref="K23:O23"/>
    <mergeCell ref="Y23:AA23"/>
    <mergeCell ref="J25:O25"/>
    <mergeCell ref="Y25:AA25"/>
    <mergeCell ref="Y30:AA30"/>
    <mergeCell ref="B30:O30"/>
    <mergeCell ref="B29:O29"/>
    <mergeCell ref="Y29:AA29"/>
    <mergeCell ref="Y109:AA109"/>
    <mergeCell ref="J50:O50"/>
    <mergeCell ref="K53:O53"/>
    <mergeCell ref="Y53:AA53"/>
    <mergeCell ref="B59:O59"/>
    <mergeCell ref="B77:O77"/>
    <mergeCell ref="Y59:AA59"/>
    <mergeCell ref="B73:O73"/>
    <mergeCell ref="Y73:AA73"/>
    <mergeCell ref="Y77:AA77"/>
    <mergeCell ref="B105:O105"/>
    <mergeCell ref="Y105:AA105"/>
    <mergeCell ref="J106:O106"/>
    <mergeCell ref="Y106:AA106"/>
    <mergeCell ref="K107:O107"/>
    <mergeCell ref="Y107:AA107"/>
    <mergeCell ref="Y50:AA50"/>
    <mergeCell ref="Y38:AA38"/>
    <mergeCell ref="J75:O75"/>
    <mergeCell ref="Y75:AA75"/>
    <mergeCell ref="K109:O109"/>
    <mergeCell ref="Y97:AA97"/>
    <mergeCell ref="J108:O108"/>
    <mergeCell ref="Y108:AA108"/>
    <mergeCell ref="B74:O74"/>
    <mergeCell ref="Y84:AA84"/>
    <mergeCell ref="B37:O37"/>
    <mergeCell ref="Y37:AA37"/>
    <mergeCell ref="Y39:AA39"/>
    <mergeCell ref="B48:O48"/>
    <mergeCell ref="B38:O38"/>
    <mergeCell ref="B98:O98"/>
    <mergeCell ref="Y98:AA98"/>
    <mergeCell ref="B49:O49"/>
    <mergeCell ref="B54:O54"/>
    <mergeCell ref="Y54:AA54"/>
    <mergeCell ref="Y49:AA49"/>
    <mergeCell ref="J39:O39"/>
    <mergeCell ref="K40:O40"/>
    <mergeCell ref="B47:O47"/>
    <mergeCell ref="Y51:AA51"/>
  </mergeCells>
  <pageMargins left="1.1811023622047245" right="0.39370078740157483" top="0.78740157480314965" bottom="0.78740157480314965" header="0.51181102362204722" footer="0.27559055118110237"/>
  <pageSetup paperSize="9" scale="75" fitToHeight="4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Бюджет_1</vt:lpstr>
      <vt:lpstr>Лист1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2019-11-19T08:06:35Z</cp:lastPrinted>
  <dcterms:created xsi:type="dcterms:W3CDTF">2015-12-17T03:28:53Z</dcterms:created>
  <dcterms:modified xsi:type="dcterms:W3CDTF">2019-12-27T09:02:25Z</dcterms:modified>
</cp:coreProperties>
</file>